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-sen\Desktop\"/>
    </mc:Choice>
  </mc:AlternateContent>
  <xr:revisionPtr revIDLastSave="0" documentId="13_ncr:1_{944D9460-DDC2-4152-9282-C3D50B48D397}" xr6:coauthVersionLast="47" xr6:coauthVersionMax="47" xr10:uidLastSave="{00000000-0000-0000-0000-000000000000}"/>
  <bookViews>
    <workbookView xWindow="-120" yWindow="-120" windowWidth="38640" windowHeight="21120" tabRatio="863" firstSheet="1" activeTab="1" xr2:uid="{00000000-000D-0000-FFFF-FFFF00000000}"/>
  </bookViews>
  <sheets>
    <sheet name="Sheet1" sheetId="38" state="hidden" r:id="rId1"/>
    <sheet name="大内訳" sheetId="57" r:id="rId2"/>
    <sheet name="m0" sheetId="5" r:id="rId3"/>
    <sheet name="m1衛生器具" sheetId="6" r:id="rId4"/>
    <sheet name="m2給水" sheetId="30" r:id="rId5"/>
    <sheet name="m3給湯" sheetId="31" r:id="rId6"/>
    <sheet name="m4排水" sheetId="32" r:id="rId7"/>
    <sheet name="m5ガス" sheetId="33" r:id="rId8"/>
    <sheet name="m6空調機器" sheetId="34" r:id="rId9"/>
    <sheet name="ｍ7空調配管" sheetId="35" r:id="rId10"/>
    <sheet name="m8換気機器" sheetId="36" r:id="rId11"/>
    <sheet name="m9換気ﾀﾞｸﾄ" sheetId="37" r:id="rId12"/>
    <sheet name="m10" sheetId="39" state="hidden" r:id="rId13"/>
    <sheet name="m11" sheetId="40" state="hidden" r:id="rId14"/>
    <sheet name="e0" sheetId="60" state="hidden" r:id="rId15"/>
    <sheet name="e1" sheetId="41" state="hidden" r:id="rId16"/>
    <sheet name="e2" sheetId="42" state="hidden" r:id="rId17"/>
    <sheet name="e3" sheetId="43" state="hidden" r:id="rId18"/>
    <sheet name="e4" sheetId="44" state="hidden" r:id="rId19"/>
    <sheet name="e5" sheetId="45" state="hidden" r:id="rId20"/>
    <sheet name="e6" sheetId="46" state="hidden" r:id="rId21"/>
    <sheet name="e7" sheetId="47" state="hidden" r:id="rId22"/>
    <sheet name="e8" sheetId="48" state="hidden" r:id="rId23"/>
    <sheet name="e9" sheetId="49" state="hidden" r:id="rId24"/>
    <sheet name="e10" sheetId="50" state="hidden" r:id="rId25"/>
    <sheet name="e11" sheetId="51" state="hidden" r:id="rId26"/>
    <sheet name="e12" sheetId="52" state="hidden" r:id="rId27"/>
    <sheet name="e13" sheetId="53" state="hidden" r:id="rId28"/>
    <sheet name="e14" sheetId="54" state="hidden" r:id="rId29"/>
    <sheet name="a26" sheetId="55" state="hidden" r:id="rId30"/>
    <sheet name="a27" sheetId="56" state="hidden" r:id="rId31"/>
  </sheets>
  <definedNames>
    <definedName name="_xlnm.Print_Area" localSheetId="29">'a26'!$C$1:$Q$44</definedName>
    <definedName name="_xlnm.Print_Area" localSheetId="30">'a27'!$C$1:$Q$44</definedName>
    <definedName name="_xlnm.Print_Area" localSheetId="14">e0!$C$1:$Q$44</definedName>
    <definedName name="_xlnm.Print_Area" localSheetId="15">'e1'!$C$1:$Q$44</definedName>
    <definedName name="_xlnm.Print_Area" localSheetId="24">'e10'!$C$1:$Q$44</definedName>
    <definedName name="_xlnm.Print_Area" localSheetId="25">'e11'!$C$1:$Q$44</definedName>
    <definedName name="_xlnm.Print_Area" localSheetId="26">'e12'!$C$1:$Q$44</definedName>
    <definedName name="_xlnm.Print_Area" localSheetId="27">'e13'!$C$1:$Q$44</definedName>
    <definedName name="_xlnm.Print_Area" localSheetId="28">'e14'!$C$1:$Q$44</definedName>
    <definedName name="_xlnm.Print_Area" localSheetId="16">'e2'!$C$1:$Q$44</definedName>
    <definedName name="_xlnm.Print_Area" localSheetId="17">'e3'!$C$1:$Q$44</definedName>
    <definedName name="_xlnm.Print_Area" localSheetId="18">'e4'!$C$1:$Q$44</definedName>
    <definedName name="_xlnm.Print_Area" localSheetId="19">'e5'!$C$1:$Q$44</definedName>
    <definedName name="_xlnm.Print_Area" localSheetId="20">'e6'!$C$1:$Q$44</definedName>
    <definedName name="_xlnm.Print_Area" localSheetId="21">'e7'!$C$1:$Q$44</definedName>
    <definedName name="_xlnm.Print_Area" localSheetId="22">'e8'!$C$1:$Q$44</definedName>
    <definedName name="_xlnm.Print_Area" localSheetId="23">'e9'!$C$1:$Q$44</definedName>
    <definedName name="_xlnm.Print_Area" localSheetId="2">m0!$C$1:$Q$44</definedName>
    <definedName name="_xlnm.Print_Area" localSheetId="12">'m10'!$C$1:$Q$44</definedName>
    <definedName name="_xlnm.Print_Area" localSheetId="13">'m11'!$C$1:$Q$44</definedName>
    <definedName name="_xlnm.Print_Area" localSheetId="3">m1衛生器具!$C$1:$Q$44</definedName>
    <definedName name="_xlnm.Print_Area" localSheetId="4">m2給水!$C$1:$Q$88</definedName>
    <definedName name="_xlnm.Print_Area" localSheetId="5">m3給湯!$C$1:$Q$44</definedName>
    <definedName name="_xlnm.Print_Area" localSheetId="6">m4排水!$C$1:$Q$132</definedName>
    <definedName name="_xlnm.Print_Area" localSheetId="7">m5ガス!$C$1:$Q$44</definedName>
    <definedName name="_xlnm.Print_Area" localSheetId="8">m6空調機器!$C$1:$Q$44</definedName>
    <definedName name="_xlnm.Print_Area" localSheetId="9">ｍ7空調配管!$C$1:$Q$88</definedName>
    <definedName name="_xlnm.Print_Area" localSheetId="10">m8換気機器!$C$1:$Q$44</definedName>
    <definedName name="_xlnm.Print_Area" localSheetId="11">m9換気ﾀﾞｸﾄ!$C$1:$Q$88</definedName>
    <definedName name="_xlnm.Print_Area" localSheetId="1">大内訳!$B$1:$O$44</definedName>
    <definedName name="代価">#REF!</definedName>
    <definedName name="範囲">Sheet1!$A$2:$P$5313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3" i="54" l="1"/>
  <c r="O93" i="53"/>
  <c r="O93" i="52"/>
  <c r="O93" i="51"/>
  <c r="O93" i="50"/>
  <c r="O93" i="49"/>
  <c r="O93" i="48"/>
  <c r="O93" i="47"/>
  <c r="O93" i="46"/>
  <c r="O93" i="45"/>
  <c r="O93" i="44"/>
  <c r="O137" i="54"/>
  <c r="O137" i="53"/>
  <c r="O137" i="52"/>
  <c r="O137" i="51"/>
  <c r="O137" i="50"/>
  <c r="O137" i="49"/>
  <c r="O137" i="48"/>
  <c r="O137" i="47"/>
  <c r="O137" i="46"/>
  <c r="O137" i="45"/>
  <c r="O137" i="44"/>
  <c r="O137" i="43"/>
  <c r="O137" i="42"/>
  <c r="O137" i="41"/>
  <c r="O137" i="40"/>
  <c r="O137" i="39"/>
  <c r="O181" i="54"/>
  <c r="O181" i="53"/>
  <c r="O181" i="52"/>
  <c r="O181" i="51"/>
  <c r="O181" i="50"/>
  <c r="O181" i="49"/>
  <c r="O181" i="48"/>
  <c r="O181" i="47"/>
  <c r="O181" i="46"/>
  <c r="O181" i="45"/>
  <c r="O181" i="44"/>
  <c r="O181" i="43"/>
  <c r="O181" i="42"/>
  <c r="O181" i="41"/>
  <c r="O181" i="40"/>
  <c r="O181" i="39"/>
  <c r="L93" i="56"/>
  <c r="O93" i="56"/>
  <c r="K95" i="56"/>
  <c r="O95" i="56" s="1"/>
  <c r="K97" i="56"/>
  <c r="K99" i="56"/>
  <c r="L99" i="56" s="1"/>
  <c r="K101" i="56"/>
  <c r="L101" i="56" s="1"/>
  <c r="K103" i="56"/>
  <c r="K105" i="56"/>
  <c r="K107" i="56"/>
  <c r="K109" i="56"/>
  <c r="O109" i="56" s="1"/>
  <c r="K111" i="56"/>
  <c r="L111" i="56" s="1"/>
  <c r="K113" i="56"/>
  <c r="L113" i="56" s="1"/>
  <c r="K115" i="56"/>
  <c r="O115" i="56" s="1"/>
  <c r="K117" i="56"/>
  <c r="L117" i="56" s="1"/>
  <c r="K119" i="56"/>
  <c r="K121" i="56"/>
  <c r="K123" i="56"/>
  <c r="K125" i="56"/>
  <c r="O125" i="56" s="1"/>
  <c r="K127" i="56"/>
  <c r="D129" i="56"/>
  <c r="K129" i="56"/>
  <c r="L131" i="56"/>
  <c r="L93" i="55"/>
  <c r="O93" i="55"/>
  <c r="K95" i="55"/>
  <c r="K97" i="55"/>
  <c r="K99" i="55"/>
  <c r="O99" i="55" s="1"/>
  <c r="K101" i="55"/>
  <c r="K103" i="55"/>
  <c r="K105" i="55"/>
  <c r="L105" i="55" s="1"/>
  <c r="K107" i="55"/>
  <c r="K109" i="55"/>
  <c r="K111" i="55"/>
  <c r="L111" i="55" s="1"/>
  <c r="K113" i="55"/>
  <c r="K115" i="55"/>
  <c r="K117" i="55"/>
  <c r="K119" i="55"/>
  <c r="L119" i="55" s="1"/>
  <c r="K121" i="55"/>
  <c r="L121" i="55" s="1"/>
  <c r="K123" i="55"/>
  <c r="O123" i="55" s="1"/>
  <c r="K125" i="55"/>
  <c r="K127" i="55"/>
  <c r="D129" i="55"/>
  <c r="X129" i="55" s="1"/>
  <c r="K129" i="55"/>
  <c r="L131" i="55"/>
  <c r="L93" i="54"/>
  <c r="K95" i="54"/>
  <c r="O95" i="54" s="1"/>
  <c r="K97" i="54"/>
  <c r="L97" i="54" s="1"/>
  <c r="K99" i="54"/>
  <c r="K101" i="54"/>
  <c r="K103" i="54"/>
  <c r="K105" i="54"/>
  <c r="L105" i="54" s="1"/>
  <c r="K107" i="54"/>
  <c r="L107" i="54" s="1"/>
  <c r="K109" i="54"/>
  <c r="O109" i="54" s="1"/>
  <c r="K111" i="54"/>
  <c r="O111" i="54" s="1"/>
  <c r="K113" i="54"/>
  <c r="O113" i="54" s="1"/>
  <c r="K115" i="54"/>
  <c r="K117" i="54"/>
  <c r="L117" i="54" s="1"/>
  <c r="K119" i="54"/>
  <c r="L119" i="54" s="1"/>
  <c r="K121" i="54"/>
  <c r="L121" i="54" s="1"/>
  <c r="K123" i="54"/>
  <c r="L123" i="54" s="1"/>
  <c r="K125" i="54"/>
  <c r="O125" i="54" s="1"/>
  <c r="K127" i="54"/>
  <c r="O127" i="54" s="1"/>
  <c r="D129" i="54"/>
  <c r="K129" i="54"/>
  <c r="L131" i="54"/>
  <c r="L93" i="53"/>
  <c r="K95" i="53"/>
  <c r="O95" i="53" s="1"/>
  <c r="K97" i="53"/>
  <c r="O97" i="53" s="1"/>
  <c r="K99" i="53"/>
  <c r="O99" i="53" s="1"/>
  <c r="K101" i="53"/>
  <c r="L101" i="53" s="1"/>
  <c r="K103" i="53"/>
  <c r="K105" i="53"/>
  <c r="L105" i="53" s="1"/>
  <c r="K107" i="53"/>
  <c r="O107" i="53" s="1"/>
  <c r="K109" i="53"/>
  <c r="O109" i="53" s="1"/>
  <c r="K111" i="53"/>
  <c r="K113" i="53"/>
  <c r="O113" i="53" s="1"/>
  <c r="K115" i="53"/>
  <c r="O115" i="53" s="1"/>
  <c r="K117" i="53"/>
  <c r="O117" i="53" s="1"/>
  <c r="K119" i="53"/>
  <c r="K121" i="53"/>
  <c r="K123" i="53"/>
  <c r="O123" i="53" s="1"/>
  <c r="K125" i="53"/>
  <c r="K127" i="53"/>
  <c r="L127" i="53" s="1"/>
  <c r="D129" i="53"/>
  <c r="K129" i="53"/>
  <c r="L131" i="53"/>
  <c r="L93" i="52"/>
  <c r="K95" i="52"/>
  <c r="L95" i="52" s="1"/>
  <c r="K97" i="52"/>
  <c r="K99" i="52"/>
  <c r="O99" i="52" s="1"/>
  <c r="K101" i="52"/>
  <c r="O101" i="52" s="1"/>
  <c r="K103" i="52"/>
  <c r="O103" i="52" s="1"/>
  <c r="K105" i="52"/>
  <c r="O105" i="52" s="1"/>
  <c r="K107" i="52"/>
  <c r="K109" i="52"/>
  <c r="O109" i="52" s="1"/>
  <c r="K111" i="52"/>
  <c r="L111" i="52" s="1"/>
  <c r="K113" i="52"/>
  <c r="K115" i="52"/>
  <c r="O115" i="52" s="1"/>
  <c r="K117" i="52"/>
  <c r="L117" i="52" s="1"/>
  <c r="K119" i="52"/>
  <c r="O119" i="52" s="1"/>
  <c r="K121" i="52"/>
  <c r="L121" i="52" s="1"/>
  <c r="K123" i="52"/>
  <c r="L123" i="52" s="1"/>
  <c r="K125" i="52"/>
  <c r="O125" i="52" s="1"/>
  <c r="K127" i="52"/>
  <c r="D129" i="52"/>
  <c r="K129" i="52"/>
  <c r="L131" i="52"/>
  <c r="L93" i="51"/>
  <c r="K95" i="51"/>
  <c r="O95" i="51" s="1"/>
  <c r="K97" i="51"/>
  <c r="K99" i="51"/>
  <c r="O99" i="51" s="1"/>
  <c r="K101" i="51"/>
  <c r="O101" i="51" s="1"/>
  <c r="K103" i="51"/>
  <c r="O103" i="51" s="1"/>
  <c r="K105" i="51"/>
  <c r="L105" i="51" s="1"/>
  <c r="K107" i="51"/>
  <c r="K109" i="51"/>
  <c r="L109" i="51" s="1"/>
  <c r="K111" i="51"/>
  <c r="K113" i="51"/>
  <c r="K115" i="51"/>
  <c r="K117" i="51"/>
  <c r="K119" i="51"/>
  <c r="O119" i="51" s="1"/>
  <c r="K121" i="51"/>
  <c r="K123" i="51"/>
  <c r="L123" i="51" s="1"/>
  <c r="K125" i="51"/>
  <c r="O125" i="51" s="1"/>
  <c r="K127" i="51"/>
  <c r="O127" i="51" s="1"/>
  <c r="D129" i="51"/>
  <c r="X129" i="51" s="1"/>
  <c r="K129" i="51"/>
  <c r="L131" i="51"/>
  <c r="L93" i="50"/>
  <c r="K95" i="50"/>
  <c r="O95" i="50" s="1"/>
  <c r="K97" i="50"/>
  <c r="O97" i="50" s="1"/>
  <c r="K99" i="50"/>
  <c r="L99" i="50" s="1"/>
  <c r="K101" i="50"/>
  <c r="K103" i="50"/>
  <c r="K105" i="50"/>
  <c r="O105" i="50" s="1"/>
  <c r="K107" i="50"/>
  <c r="L107" i="50" s="1"/>
  <c r="K109" i="50"/>
  <c r="O109" i="50" s="1"/>
  <c r="K111" i="50"/>
  <c r="O111" i="50" s="1"/>
  <c r="K113" i="50"/>
  <c r="O113" i="50" s="1"/>
  <c r="K115" i="50"/>
  <c r="O115" i="50" s="1"/>
  <c r="K117" i="50"/>
  <c r="K119" i="50"/>
  <c r="O119" i="50" s="1"/>
  <c r="K121" i="50"/>
  <c r="O121" i="50" s="1"/>
  <c r="K123" i="50"/>
  <c r="K125" i="50"/>
  <c r="L125" i="50" s="1"/>
  <c r="K127" i="50"/>
  <c r="L127" i="50" s="1"/>
  <c r="D129" i="50"/>
  <c r="K129" i="50"/>
  <c r="L131" i="50"/>
  <c r="L93" i="49"/>
  <c r="K95" i="49"/>
  <c r="K97" i="49"/>
  <c r="K99" i="49"/>
  <c r="O99" i="49" s="1"/>
  <c r="K101" i="49"/>
  <c r="L101" i="49" s="1"/>
  <c r="K103" i="49"/>
  <c r="O103" i="49" s="1"/>
  <c r="K105" i="49"/>
  <c r="K107" i="49"/>
  <c r="K109" i="49"/>
  <c r="O109" i="49" s="1"/>
  <c r="K111" i="49"/>
  <c r="L111" i="49" s="1"/>
  <c r="K113" i="49"/>
  <c r="L113" i="49" s="1"/>
  <c r="K115" i="49"/>
  <c r="K117" i="49"/>
  <c r="O117" i="49" s="1"/>
  <c r="K119" i="49"/>
  <c r="O119" i="49" s="1"/>
  <c r="K121" i="49"/>
  <c r="K123" i="49"/>
  <c r="O123" i="49" s="1"/>
  <c r="K125" i="49"/>
  <c r="O125" i="49" s="1"/>
  <c r="K127" i="49"/>
  <c r="L127" i="49" s="1"/>
  <c r="D129" i="49"/>
  <c r="K129" i="49"/>
  <c r="L131" i="49"/>
  <c r="L93" i="48"/>
  <c r="K95" i="48"/>
  <c r="O95" i="48" s="1"/>
  <c r="K97" i="48"/>
  <c r="O97" i="48" s="1"/>
  <c r="K99" i="48"/>
  <c r="K101" i="48"/>
  <c r="O101" i="48" s="1"/>
  <c r="K103" i="48"/>
  <c r="O103" i="48" s="1"/>
  <c r="K105" i="48"/>
  <c r="L105" i="48" s="1"/>
  <c r="K107" i="48"/>
  <c r="O107" i="48" s="1"/>
  <c r="K109" i="48"/>
  <c r="O109" i="48" s="1"/>
  <c r="K111" i="48"/>
  <c r="O111" i="48" s="1"/>
  <c r="K113" i="48"/>
  <c r="O113" i="48" s="1"/>
  <c r="K115" i="48"/>
  <c r="K117" i="48"/>
  <c r="L117" i="48" s="1"/>
  <c r="K119" i="48"/>
  <c r="O119" i="48" s="1"/>
  <c r="K121" i="48"/>
  <c r="L121" i="48" s="1"/>
  <c r="K123" i="48"/>
  <c r="O123" i="48" s="1"/>
  <c r="K125" i="48"/>
  <c r="L125" i="48" s="1"/>
  <c r="K127" i="48"/>
  <c r="O127" i="48" s="1"/>
  <c r="D129" i="48"/>
  <c r="R129" i="48" s="1"/>
  <c r="K129" i="48"/>
  <c r="L131" i="48"/>
  <c r="L93" i="47"/>
  <c r="K95" i="47"/>
  <c r="O95" i="47" s="1"/>
  <c r="K97" i="47"/>
  <c r="O97" i="47" s="1"/>
  <c r="K99" i="47"/>
  <c r="O99" i="47" s="1"/>
  <c r="K101" i="47"/>
  <c r="O101" i="47" s="1"/>
  <c r="K103" i="47"/>
  <c r="K105" i="47"/>
  <c r="O105" i="47" s="1"/>
  <c r="K107" i="47"/>
  <c r="K109" i="47"/>
  <c r="L109" i="47" s="1"/>
  <c r="K111" i="47"/>
  <c r="O111" i="47" s="1"/>
  <c r="K113" i="47"/>
  <c r="O113" i="47" s="1"/>
  <c r="K115" i="47"/>
  <c r="O115" i="47" s="1"/>
  <c r="K117" i="47"/>
  <c r="K119" i="47"/>
  <c r="O119" i="47" s="1"/>
  <c r="K121" i="47"/>
  <c r="O121" i="47" s="1"/>
  <c r="K123" i="47"/>
  <c r="L123" i="47" s="1"/>
  <c r="K125" i="47"/>
  <c r="K127" i="47"/>
  <c r="O127" i="47" s="1"/>
  <c r="D129" i="47"/>
  <c r="K129" i="47"/>
  <c r="L131" i="47"/>
  <c r="L93" i="46"/>
  <c r="K95" i="46"/>
  <c r="K97" i="46"/>
  <c r="O97" i="46" s="1"/>
  <c r="K99" i="46"/>
  <c r="O99" i="46" s="1"/>
  <c r="K101" i="46"/>
  <c r="O101" i="46" s="1"/>
  <c r="K103" i="46"/>
  <c r="K105" i="46"/>
  <c r="K107" i="46"/>
  <c r="K109" i="46"/>
  <c r="K111" i="46"/>
  <c r="K113" i="46"/>
  <c r="K115" i="46"/>
  <c r="L115" i="46" s="1"/>
  <c r="K117" i="46"/>
  <c r="O117" i="46" s="1"/>
  <c r="K119" i="46"/>
  <c r="K121" i="46"/>
  <c r="L121" i="46" s="1"/>
  <c r="K123" i="46"/>
  <c r="L123" i="46" s="1"/>
  <c r="K125" i="46"/>
  <c r="K127" i="46"/>
  <c r="D129" i="46"/>
  <c r="K129" i="46"/>
  <c r="L131" i="46"/>
  <c r="L93" i="45"/>
  <c r="K95" i="45"/>
  <c r="L95" i="45" s="1"/>
  <c r="K97" i="45"/>
  <c r="O97" i="45" s="1"/>
  <c r="K99" i="45"/>
  <c r="K101" i="45"/>
  <c r="O101" i="45" s="1"/>
  <c r="K103" i="45"/>
  <c r="O103" i="45" s="1"/>
  <c r="K105" i="45"/>
  <c r="O105" i="45" s="1"/>
  <c r="K107" i="45"/>
  <c r="O107" i="45" s="1"/>
  <c r="K109" i="45"/>
  <c r="K111" i="45"/>
  <c r="O111" i="45" s="1"/>
  <c r="K113" i="45"/>
  <c r="L113" i="45" s="1"/>
  <c r="K115" i="45"/>
  <c r="O115" i="45" s="1"/>
  <c r="K117" i="45"/>
  <c r="L117" i="45" s="1"/>
  <c r="K119" i="45"/>
  <c r="K121" i="45"/>
  <c r="O121" i="45" s="1"/>
  <c r="K123" i="45"/>
  <c r="K125" i="45"/>
  <c r="K127" i="45"/>
  <c r="O127" i="45" s="1"/>
  <c r="D129" i="45"/>
  <c r="X129" i="45" s="1"/>
  <c r="K129" i="45"/>
  <c r="L131" i="45"/>
  <c r="L93" i="44"/>
  <c r="K95" i="44"/>
  <c r="K97" i="44"/>
  <c r="O97" i="44" s="1"/>
  <c r="K99" i="44"/>
  <c r="L99" i="44" s="1"/>
  <c r="K101" i="44"/>
  <c r="K103" i="44"/>
  <c r="O103" i="44" s="1"/>
  <c r="K105" i="44"/>
  <c r="O105" i="44" s="1"/>
  <c r="K107" i="44"/>
  <c r="L107" i="44" s="1"/>
  <c r="K109" i="44"/>
  <c r="K111" i="44"/>
  <c r="K113" i="44"/>
  <c r="O113" i="44" s="1"/>
  <c r="K115" i="44"/>
  <c r="K117" i="44"/>
  <c r="O117" i="44" s="1"/>
  <c r="K119" i="44"/>
  <c r="O119" i="44" s="1"/>
  <c r="K121" i="44"/>
  <c r="L121" i="44" s="1"/>
  <c r="K123" i="44"/>
  <c r="O123" i="44" s="1"/>
  <c r="K125" i="44"/>
  <c r="K127" i="44"/>
  <c r="D129" i="44"/>
  <c r="K129" i="44"/>
  <c r="L131" i="44"/>
  <c r="K93" i="43"/>
  <c r="O93" i="43" s="1"/>
  <c r="K95" i="43"/>
  <c r="L95" i="43" s="1"/>
  <c r="K97" i="43"/>
  <c r="K99" i="43"/>
  <c r="K101" i="43"/>
  <c r="K103" i="43"/>
  <c r="L103" i="43" s="1"/>
  <c r="K105" i="43"/>
  <c r="O105" i="43" s="1"/>
  <c r="K107" i="43"/>
  <c r="K109" i="43"/>
  <c r="O109" i="43" s="1"/>
  <c r="K111" i="43"/>
  <c r="L111" i="43" s="1"/>
  <c r="K113" i="43"/>
  <c r="L113" i="43" s="1"/>
  <c r="K115" i="43"/>
  <c r="K117" i="43"/>
  <c r="K119" i="43"/>
  <c r="K121" i="43"/>
  <c r="K123" i="43"/>
  <c r="L123" i="43" s="1"/>
  <c r="K125" i="43"/>
  <c r="O125" i="43" s="1"/>
  <c r="K127" i="43"/>
  <c r="D129" i="43"/>
  <c r="K129" i="43"/>
  <c r="L131" i="43"/>
  <c r="K93" i="42"/>
  <c r="K95" i="42"/>
  <c r="O95" i="42" s="1"/>
  <c r="K97" i="42"/>
  <c r="O97" i="42" s="1"/>
  <c r="K99" i="42"/>
  <c r="O99" i="42" s="1"/>
  <c r="K101" i="42"/>
  <c r="O101" i="42" s="1"/>
  <c r="K103" i="42"/>
  <c r="O103" i="42" s="1"/>
  <c r="K105" i="42"/>
  <c r="K107" i="42"/>
  <c r="K109" i="42"/>
  <c r="K111" i="42"/>
  <c r="O111" i="42" s="1"/>
  <c r="K113" i="42"/>
  <c r="K115" i="42"/>
  <c r="O115" i="42" s="1"/>
  <c r="K117" i="42"/>
  <c r="O117" i="42" s="1"/>
  <c r="K119" i="42"/>
  <c r="O119" i="42" s="1"/>
  <c r="K121" i="42"/>
  <c r="O121" i="42" s="1"/>
  <c r="K123" i="42"/>
  <c r="K125" i="42"/>
  <c r="L125" i="42" s="1"/>
  <c r="K127" i="42"/>
  <c r="O127" i="42" s="1"/>
  <c r="D129" i="42"/>
  <c r="K129" i="42"/>
  <c r="L131" i="42"/>
  <c r="K93" i="41"/>
  <c r="K95" i="41"/>
  <c r="K97" i="41"/>
  <c r="K99" i="41"/>
  <c r="O99" i="41" s="1"/>
  <c r="K101" i="41"/>
  <c r="L101" i="41" s="1"/>
  <c r="K103" i="41"/>
  <c r="O103" i="41" s="1"/>
  <c r="K105" i="41"/>
  <c r="L105" i="41" s="1"/>
  <c r="K107" i="41"/>
  <c r="O107" i="41" s="1"/>
  <c r="K109" i="41"/>
  <c r="K111" i="41"/>
  <c r="K113" i="41"/>
  <c r="K115" i="41"/>
  <c r="K117" i="41"/>
  <c r="O117" i="41" s="1"/>
  <c r="K119" i="41"/>
  <c r="O119" i="41" s="1"/>
  <c r="K121" i="41"/>
  <c r="K123" i="41"/>
  <c r="O123" i="41" s="1"/>
  <c r="K125" i="41"/>
  <c r="K127" i="41"/>
  <c r="L127" i="41" s="1"/>
  <c r="D129" i="41"/>
  <c r="K129" i="41"/>
  <c r="L131" i="41"/>
  <c r="K95" i="60"/>
  <c r="L95" i="60" s="1"/>
  <c r="K97" i="60"/>
  <c r="L97" i="60" s="1"/>
  <c r="K99" i="60"/>
  <c r="L99" i="60" s="1"/>
  <c r="K101" i="60"/>
  <c r="L101" i="60" s="1"/>
  <c r="K103" i="60"/>
  <c r="L103" i="60" s="1"/>
  <c r="K105" i="60"/>
  <c r="L105" i="60" s="1"/>
  <c r="K107" i="60"/>
  <c r="L107" i="60" s="1"/>
  <c r="K109" i="60"/>
  <c r="L109" i="60" s="1"/>
  <c r="K111" i="60"/>
  <c r="L111" i="60" s="1"/>
  <c r="K113" i="60"/>
  <c r="L113" i="60" s="1"/>
  <c r="K115" i="60"/>
  <c r="L115" i="60" s="1"/>
  <c r="K117" i="60"/>
  <c r="L117" i="60" s="1"/>
  <c r="K119" i="60"/>
  <c r="L119" i="60" s="1"/>
  <c r="K121" i="60"/>
  <c r="L121" i="60" s="1"/>
  <c r="K123" i="60"/>
  <c r="L123" i="60" s="1"/>
  <c r="K125" i="60"/>
  <c r="L125" i="60" s="1"/>
  <c r="K127" i="60"/>
  <c r="L127" i="60" s="1"/>
  <c r="D129" i="60"/>
  <c r="R129" i="60" s="1"/>
  <c r="L129" i="60" s="1"/>
  <c r="J129" i="60"/>
  <c r="L131" i="60"/>
  <c r="K93" i="40"/>
  <c r="L93" i="40" s="1"/>
  <c r="K95" i="40"/>
  <c r="O95" i="40" s="1"/>
  <c r="K97" i="40"/>
  <c r="O97" i="40" s="1"/>
  <c r="K99" i="40"/>
  <c r="L99" i="40" s="1"/>
  <c r="K101" i="40"/>
  <c r="K103" i="40"/>
  <c r="O103" i="40" s="1"/>
  <c r="K105" i="40"/>
  <c r="O105" i="40" s="1"/>
  <c r="K107" i="40"/>
  <c r="K109" i="40"/>
  <c r="K111" i="40"/>
  <c r="K113" i="40"/>
  <c r="L113" i="40" s="1"/>
  <c r="K115" i="40"/>
  <c r="L115" i="40" s="1"/>
  <c r="K117" i="40"/>
  <c r="O117" i="40" s="1"/>
  <c r="K119" i="40"/>
  <c r="K121" i="40"/>
  <c r="O121" i="40" s="1"/>
  <c r="K123" i="40"/>
  <c r="K125" i="40"/>
  <c r="K127" i="40"/>
  <c r="L127" i="40" s="1"/>
  <c r="D129" i="40"/>
  <c r="K129" i="40"/>
  <c r="L131" i="40"/>
  <c r="K93" i="39"/>
  <c r="L93" i="39" s="1"/>
  <c r="K95" i="39"/>
  <c r="K97" i="39"/>
  <c r="K99" i="39"/>
  <c r="K101" i="39"/>
  <c r="L101" i="39" s="1"/>
  <c r="K103" i="39"/>
  <c r="K105" i="39"/>
  <c r="O105" i="39" s="1"/>
  <c r="K107" i="39"/>
  <c r="O107" i="39" s="1"/>
  <c r="K109" i="39"/>
  <c r="L109" i="39" s="1"/>
  <c r="K111" i="39"/>
  <c r="L111" i="39" s="1"/>
  <c r="K113" i="39"/>
  <c r="K115" i="39"/>
  <c r="K117" i="39"/>
  <c r="O117" i="39" s="1"/>
  <c r="K119" i="39"/>
  <c r="K121" i="39"/>
  <c r="O121" i="39" s="1"/>
  <c r="K123" i="39"/>
  <c r="O123" i="39" s="1"/>
  <c r="K125" i="39"/>
  <c r="K127" i="39"/>
  <c r="L127" i="39" s="1"/>
  <c r="D129" i="39"/>
  <c r="X129" i="39" s="1"/>
  <c r="K129" i="39"/>
  <c r="L131" i="39"/>
  <c r="F35" i="60"/>
  <c r="F33" i="60"/>
  <c r="F31" i="60"/>
  <c r="F29" i="60"/>
  <c r="F27" i="60"/>
  <c r="F25" i="60"/>
  <c r="F23" i="60"/>
  <c r="F21" i="60"/>
  <c r="F19" i="60"/>
  <c r="F17" i="60"/>
  <c r="F15" i="60"/>
  <c r="F13" i="60"/>
  <c r="F11" i="60"/>
  <c r="F9" i="60"/>
  <c r="D35" i="60"/>
  <c r="D33" i="60"/>
  <c r="C5" i="40"/>
  <c r="C5" i="39"/>
  <c r="D41" i="60"/>
  <c r="R45" i="60" s="1"/>
  <c r="C5" i="54"/>
  <c r="C5" i="53"/>
  <c r="C5" i="52"/>
  <c r="C5" i="51"/>
  <c r="D31" i="60"/>
  <c r="D29" i="60"/>
  <c r="D27" i="60"/>
  <c r="D25" i="60"/>
  <c r="D23" i="60"/>
  <c r="D19" i="60"/>
  <c r="D21" i="60"/>
  <c r="C5" i="50"/>
  <c r="C5" i="49"/>
  <c r="C5" i="48"/>
  <c r="C5" i="47"/>
  <c r="C5" i="46"/>
  <c r="C5" i="45"/>
  <c r="C5" i="44"/>
  <c r="C5" i="43"/>
  <c r="C5" i="42"/>
  <c r="C5" i="41"/>
  <c r="D17" i="60"/>
  <c r="D15" i="60"/>
  <c r="D13" i="60"/>
  <c r="D11" i="60"/>
  <c r="D9" i="60"/>
  <c r="P1" i="60"/>
  <c r="L7" i="60"/>
  <c r="U7" i="60"/>
  <c r="U9" i="60"/>
  <c r="U11" i="60"/>
  <c r="U13" i="60"/>
  <c r="U15" i="60"/>
  <c r="U17" i="60"/>
  <c r="U19" i="60"/>
  <c r="U21" i="60"/>
  <c r="U23" i="60"/>
  <c r="U25" i="60"/>
  <c r="D41" i="39"/>
  <c r="X41" i="39" s="1"/>
  <c r="D85" i="39"/>
  <c r="D173" i="39"/>
  <c r="X173" i="39" s="1"/>
  <c r="D217" i="39"/>
  <c r="X217" i="39" s="1"/>
  <c r="U27" i="60"/>
  <c r="D41" i="40"/>
  <c r="D85" i="40"/>
  <c r="S85" i="40" s="1"/>
  <c r="D173" i="40"/>
  <c r="S173" i="40" s="1"/>
  <c r="D217" i="40"/>
  <c r="R217" i="40" s="1"/>
  <c r="U29" i="60"/>
  <c r="D41" i="41"/>
  <c r="D85" i="41"/>
  <c r="X85" i="41" s="1"/>
  <c r="D173" i="41"/>
  <c r="R173" i="41" s="1"/>
  <c r="D217" i="41"/>
  <c r="S217" i="41" s="1"/>
  <c r="U31" i="60"/>
  <c r="D41" i="42"/>
  <c r="D85" i="42"/>
  <c r="D173" i="42"/>
  <c r="S173" i="42" s="1"/>
  <c r="D217" i="42"/>
  <c r="U33" i="60"/>
  <c r="D41" i="43"/>
  <c r="V41" i="43" s="1"/>
  <c r="D85" i="43"/>
  <c r="X85" i="43" s="1"/>
  <c r="D173" i="43"/>
  <c r="S173" i="43" s="1"/>
  <c r="D217" i="43"/>
  <c r="U35" i="60"/>
  <c r="W7" i="39"/>
  <c r="W9" i="39"/>
  <c r="W11" i="39"/>
  <c r="W13" i="39"/>
  <c r="W15" i="39"/>
  <c r="W17" i="39"/>
  <c r="W19" i="39"/>
  <c r="W21" i="39"/>
  <c r="W23" i="39"/>
  <c r="W25" i="39"/>
  <c r="W27" i="39"/>
  <c r="W29" i="39"/>
  <c r="W31" i="39"/>
  <c r="W33" i="39"/>
  <c r="W35" i="39"/>
  <c r="W37" i="39"/>
  <c r="W39" i="39"/>
  <c r="W41" i="39"/>
  <c r="W49" i="39"/>
  <c r="W51" i="39"/>
  <c r="W53" i="39"/>
  <c r="W55" i="39"/>
  <c r="W57" i="39"/>
  <c r="W59" i="39"/>
  <c r="W61" i="39"/>
  <c r="W63" i="39"/>
  <c r="W65" i="39"/>
  <c r="W67" i="39"/>
  <c r="W69" i="39"/>
  <c r="W71" i="39"/>
  <c r="W73" i="39"/>
  <c r="W75" i="39"/>
  <c r="W77" i="39"/>
  <c r="W79" i="39"/>
  <c r="W81" i="39"/>
  <c r="W83" i="39"/>
  <c r="W85" i="39"/>
  <c r="W93" i="39"/>
  <c r="W95" i="39"/>
  <c r="W97" i="39"/>
  <c r="W99" i="39"/>
  <c r="W101" i="39"/>
  <c r="W103" i="39"/>
  <c r="W105" i="39"/>
  <c r="W107" i="39"/>
  <c r="W109" i="39"/>
  <c r="W111" i="39"/>
  <c r="W113" i="39"/>
  <c r="W115" i="39"/>
  <c r="W117" i="39"/>
  <c r="W119" i="39"/>
  <c r="W121" i="39"/>
  <c r="W123" i="39"/>
  <c r="W125" i="39"/>
  <c r="W127" i="39"/>
  <c r="W129" i="39"/>
  <c r="W139" i="39"/>
  <c r="W141" i="39"/>
  <c r="W143" i="39"/>
  <c r="W145" i="39"/>
  <c r="W147" i="39"/>
  <c r="W149" i="39"/>
  <c r="W151" i="39"/>
  <c r="W153" i="39"/>
  <c r="W155" i="39"/>
  <c r="W157" i="39"/>
  <c r="W159" i="39"/>
  <c r="W161" i="39"/>
  <c r="W163" i="39"/>
  <c r="W165" i="39"/>
  <c r="W167" i="39"/>
  <c r="W169" i="39"/>
  <c r="W171" i="39"/>
  <c r="W173" i="39"/>
  <c r="W183" i="39"/>
  <c r="W185" i="39"/>
  <c r="W187" i="39"/>
  <c r="W189" i="39"/>
  <c r="W191" i="39"/>
  <c r="W193" i="39"/>
  <c r="W195" i="39"/>
  <c r="W197" i="39"/>
  <c r="W199" i="39"/>
  <c r="W201" i="39"/>
  <c r="W203" i="39"/>
  <c r="W205" i="39"/>
  <c r="W207" i="39"/>
  <c r="W209" i="39"/>
  <c r="W211" i="39"/>
  <c r="W213" i="39"/>
  <c r="W215" i="39"/>
  <c r="W217" i="39"/>
  <c r="W43" i="39"/>
  <c r="W45" i="39"/>
  <c r="W47" i="39"/>
  <c r="W87" i="39"/>
  <c r="W89" i="39"/>
  <c r="W91" i="39"/>
  <c r="W131" i="39"/>
  <c r="W133" i="39"/>
  <c r="W135" i="39"/>
  <c r="W137" i="39"/>
  <c r="W175" i="39"/>
  <c r="W177" i="39"/>
  <c r="W179" i="39"/>
  <c r="W181" i="39"/>
  <c r="W219" i="39"/>
  <c r="W7" i="40"/>
  <c r="W9" i="40"/>
  <c r="W11" i="40"/>
  <c r="W13" i="40"/>
  <c r="W15" i="40"/>
  <c r="W17" i="40"/>
  <c r="W19" i="40"/>
  <c r="W21" i="40"/>
  <c r="W23" i="40"/>
  <c r="W25" i="40"/>
  <c r="W27" i="40"/>
  <c r="W29" i="40"/>
  <c r="W31" i="40"/>
  <c r="W33" i="40"/>
  <c r="W35" i="40"/>
  <c r="W37" i="40"/>
  <c r="W39" i="40"/>
  <c r="W41" i="40"/>
  <c r="W49" i="40"/>
  <c r="W51" i="40"/>
  <c r="W53" i="40"/>
  <c r="W55" i="40"/>
  <c r="W57" i="40"/>
  <c r="W59" i="40"/>
  <c r="W61" i="40"/>
  <c r="W63" i="40"/>
  <c r="W65" i="40"/>
  <c r="W67" i="40"/>
  <c r="W69" i="40"/>
  <c r="W71" i="40"/>
  <c r="W73" i="40"/>
  <c r="W75" i="40"/>
  <c r="W77" i="40"/>
  <c r="W79" i="40"/>
  <c r="W81" i="40"/>
  <c r="W83" i="40"/>
  <c r="W85" i="40"/>
  <c r="W93" i="40"/>
  <c r="W95" i="40"/>
  <c r="W97" i="40"/>
  <c r="W99" i="40"/>
  <c r="W101" i="40"/>
  <c r="W103" i="40"/>
  <c r="W105" i="40"/>
  <c r="W107" i="40"/>
  <c r="W109" i="40"/>
  <c r="W111" i="40"/>
  <c r="W113" i="40"/>
  <c r="W115" i="40"/>
  <c r="W117" i="40"/>
  <c r="W119" i="40"/>
  <c r="W121" i="40"/>
  <c r="W123" i="40"/>
  <c r="W125" i="40"/>
  <c r="W127" i="40"/>
  <c r="W129" i="40"/>
  <c r="W139" i="40"/>
  <c r="W141" i="40"/>
  <c r="W143" i="40"/>
  <c r="W145" i="40"/>
  <c r="W147" i="40"/>
  <c r="W149" i="40"/>
  <c r="W151" i="40"/>
  <c r="W153" i="40"/>
  <c r="W155" i="40"/>
  <c r="W157" i="40"/>
  <c r="W159" i="40"/>
  <c r="W161" i="40"/>
  <c r="W163" i="40"/>
  <c r="W165" i="40"/>
  <c r="W167" i="40"/>
  <c r="W169" i="40"/>
  <c r="W171" i="40"/>
  <c r="W173" i="40"/>
  <c r="W183" i="40"/>
  <c r="W185" i="40"/>
  <c r="W187" i="40"/>
  <c r="W189" i="40"/>
  <c r="W191" i="40"/>
  <c r="W193" i="40"/>
  <c r="W195" i="40"/>
  <c r="W197" i="40"/>
  <c r="W199" i="40"/>
  <c r="W201" i="40"/>
  <c r="W203" i="40"/>
  <c r="W205" i="40"/>
  <c r="W207" i="40"/>
  <c r="W209" i="40"/>
  <c r="W211" i="40"/>
  <c r="W213" i="40"/>
  <c r="W215" i="40"/>
  <c r="W217" i="40"/>
  <c r="W43" i="40"/>
  <c r="W45" i="40"/>
  <c r="W47" i="40"/>
  <c r="W87" i="40"/>
  <c r="W89" i="40"/>
  <c r="W91" i="40"/>
  <c r="W131" i="40"/>
  <c r="W133" i="40"/>
  <c r="W135" i="40"/>
  <c r="W137" i="40"/>
  <c r="W175" i="40"/>
  <c r="W177" i="40"/>
  <c r="W179" i="40"/>
  <c r="W181" i="40"/>
  <c r="W219" i="40"/>
  <c r="W7" i="46"/>
  <c r="W9" i="46"/>
  <c r="W11" i="46"/>
  <c r="W13" i="46"/>
  <c r="W15" i="46"/>
  <c r="W17" i="46"/>
  <c r="W19" i="46"/>
  <c r="W21" i="46"/>
  <c r="W23" i="46"/>
  <c r="W25" i="46"/>
  <c r="W27" i="46"/>
  <c r="W29" i="46"/>
  <c r="W31" i="46"/>
  <c r="W33" i="46"/>
  <c r="W35" i="46"/>
  <c r="W37" i="46"/>
  <c r="W39" i="46"/>
  <c r="W41" i="46"/>
  <c r="W49" i="46"/>
  <c r="W51" i="46"/>
  <c r="W53" i="46"/>
  <c r="W55" i="46"/>
  <c r="W57" i="46"/>
  <c r="W59" i="46"/>
  <c r="W61" i="46"/>
  <c r="W63" i="46"/>
  <c r="W65" i="46"/>
  <c r="W67" i="46"/>
  <c r="W69" i="46"/>
  <c r="W71" i="46"/>
  <c r="W73" i="46"/>
  <c r="W75" i="46"/>
  <c r="W77" i="46"/>
  <c r="W79" i="46"/>
  <c r="W81" i="46"/>
  <c r="W83" i="46"/>
  <c r="W85" i="46"/>
  <c r="W95" i="46"/>
  <c r="W97" i="46"/>
  <c r="W99" i="46"/>
  <c r="W101" i="46"/>
  <c r="W103" i="46"/>
  <c r="W105" i="46"/>
  <c r="W107" i="46"/>
  <c r="W109" i="46"/>
  <c r="W111" i="46"/>
  <c r="W113" i="46"/>
  <c r="W115" i="46"/>
  <c r="W117" i="46"/>
  <c r="W119" i="46"/>
  <c r="W121" i="46"/>
  <c r="W123" i="46"/>
  <c r="W125" i="46"/>
  <c r="W127" i="46"/>
  <c r="W129" i="46"/>
  <c r="W139" i="46"/>
  <c r="W141" i="46"/>
  <c r="W143" i="46"/>
  <c r="W145" i="46"/>
  <c r="W147" i="46"/>
  <c r="W149" i="46"/>
  <c r="W151" i="46"/>
  <c r="W153" i="46"/>
  <c r="W155" i="46"/>
  <c r="W157" i="46"/>
  <c r="W159" i="46"/>
  <c r="W161" i="46"/>
  <c r="W163" i="46"/>
  <c r="W165" i="46"/>
  <c r="W167" i="46"/>
  <c r="W169" i="46"/>
  <c r="W171" i="46"/>
  <c r="W173" i="46"/>
  <c r="W183" i="46"/>
  <c r="W185" i="46"/>
  <c r="W187" i="46"/>
  <c r="W189" i="46"/>
  <c r="W191" i="46"/>
  <c r="W193" i="46"/>
  <c r="W195" i="46"/>
  <c r="W197" i="46"/>
  <c r="W199" i="46"/>
  <c r="W201" i="46"/>
  <c r="W203" i="46"/>
  <c r="W205" i="46"/>
  <c r="W207" i="46"/>
  <c r="W209" i="46"/>
  <c r="W211" i="46"/>
  <c r="W213" i="46"/>
  <c r="W215" i="46"/>
  <c r="W217" i="46"/>
  <c r="W43" i="46"/>
  <c r="W45" i="46"/>
  <c r="W47" i="46"/>
  <c r="W87" i="46"/>
  <c r="W89" i="46"/>
  <c r="W91" i="46"/>
  <c r="W93" i="46"/>
  <c r="W131" i="46"/>
  <c r="W133" i="46"/>
  <c r="W135" i="46"/>
  <c r="W137" i="46"/>
  <c r="W175" i="46"/>
  <c r="W177" i="46"/>
  <c r="W179" i="46"/>
  <c r="W181" i="46"/>
  <c r="W219" i="46"/>
  <c r="W7" i="47"/>
  <c r="W9" i="47"/>
  <c r="W11" i="47"/>
  <c r="W13" i="47"/>
  <c r="W15" i="47"/>
  <c r="W17" i="47"/>
  <c r="W19" i="47"/>
  <c r="W21" i="47"/>
  <c r="W23" i="47"/>
  <c r="W25" i="47"/>
  <c r="W27" i="47"/>
  <c r="W29" i="47"/>
  <c r="W31" i="47"/>
  <c r="W33" i="47"/>
  <c r="W35" i="47"/>
  <c r="W37" i="47"/>
  <c r="W39" i="47"/>
  <c r="W41" i="47"/>
  <c r="W49" i="47"/>
  <c r="W51" i="47"/>
  <c r="W53" i="47"/>
  <c r="W55" i="47"/>
  <c r="W57" i="47"/>
  <c r="W59" i="47"/>
  <c r="W61" i="47"/>
  <c r="W63" i="47"/>
  <c r="W65" i="47"/>
  <c r="W67" i="47"/>
  <c r="W69" i="47"/>
  <c r="W71" i="47"/>
  <c r="W73" i="47"/>
  <c r="W75" i="47"/>
  <c r="W77" i="47"/>
  <c r="W79" i="47"/>
  <c r="W81" i="47"/>
  <c r="W83" i="47"/>
  <c r="W85" i="47"/>
  <c r="W95" i="47"/>
  <c r="W97" i="47"/>
  <c r="W99" i="47"/>
  <c r="W101" i="47"/>
  <c r="W103" i="47"/>
  <c r="W105" i="47"/>
  <c r="W107" i="47"/>
  <c r="W109" i="47"/>
  <c r="W111" i="47"/>
  <c r="W113" i="47"/>
  <c r="W115" i="47"/>
  <c r="W117" i="47"/>
  <c r="W119" i="47"/>
  <c r="W121" i="47"/>
  <c r="W123" i="47"/>
  <c r="W125" i="47"/>
  <c r="W127" i="47"/>
  <c r="W129" i="47"/>
  <c r="W139" i="47"/>
  <c r="W141" i="47"/>
  <c r="W143" i="47"/>
  <c r="W145" i="47"/>
  <c r="W147" i="47"/>
  <c r="W149" i="47"/>
  <c r="W151" i="47"/>
  <c r="W153" i="47"/>
  <c r="W155" i="47"/>
  <c r="W157" i="47"/>
  <c r="W159" i="47"/>
  <c r="W161" i="47"/>
  <c r="W163" i="47"/>
  <c r="W165" i="47"/>
  <c r="W167" i="47"/>
  <c r="W169" i="47"/>
  <c r="W171" i="47"/>
  <c r="W173" i="47"/>
  <c r="W183" i="47"/>
  <c r="W185" i="47"/>
  <c r="W187" i="47"/>
  <c r="W189" i="47"/>
  <c r="W191" i="47"/>
  <c r="W193" i="47"/>
  <c r="W195" i="47"/>
  <c r="W197" i="47"/>
  <c r="W199" i="47"/>
  <c r="W201" i="47"/>
  <c r="W203" i="47"/>
  <c r="W205" i="47"/>
  <c r="W207" i="47"/>
  <c r="W209" i="47"/>
  <c r="W211" i="47"/>
  <c r="W213" i="47"/>
  <c r="W215" i="47"/>
  <c r="W217" i="47"/>
  <c r="W43" i="47"/>
  <c r="W45" i="47"/>
  <c r="W47" i="47"/>
  <c r="W87" i="47"/>
  <c r="W89" i="47"/>
  <c r="W91" i="47"/>
  <c r="W93" i="47"/>
  <c r="W131" i="47"/>
  <c r="W133" i="47"/>
  <c r="W135" i="47"/>
  <c r="W137" i="47"/>
  <c r="W175" i="47"/>
  <c r="W177" i="47"/>
  <c r="W179" i="47"/>
  <c r="W181" i="47"/>
  <c r="W219" i="47"/>
  <c r="W7" i="48"/>
  <c r="W9" i="48"/>
  <c r="W11" i="48"/>
  <c r="W13" i="48"/>
  <c r="W15" i="48"/>
  <c r="W17" i="48"/>
  <c r="W19" i="48"/>
  <c r="W21" i="48"/>
  <c r="W23" i="48"/>
  <c r="W25" i="48"/>
  <c r="W27" i="48"/>
  <c r="W29" i="48"/>
  <c r="W31" i="48"/>
  <c r="W33" i="48"/>
  <c r="W35" i="48"/>
  <c r="W37" i="48"/>
  <c r="W39" i="48"/>
  <c r="W41" i="48"/>
  <c r="W49" i="48"/>
  <c r="W51" i="48"/>
  <c r="W53" i="48"/>
  <c r="W55" i="48"/>
  <c r="W57" i="48"/>
  <c r="W59" i="48"/>
  <c r="W61" i="48"/>
  <c r="W63" i="48"/>
  <c r="W65" i="48"/>
  <c r="W67" i="48"/>
  <c r="W69" i="48"/>
  <c r="W71" i="48"/>
  <c r="W73" i="48"/>
  <c r="W75" i="48"/>
  <c r="W77" i="48"/>
  <c r="W79" i="48"/>
  <c r="W81" i="48"/>
  <c r="W83" i="48"/>
  <c r="W85" i="48"/>
  <c r="W95" i="48"/>
  <c r="W97" i="48"/>
  <c r="W99" i="48"/>
  <c r="W101" i="48"/>
  <c r="W103" i="48"/>
  <c r="W105" i="48"/>
  <c r="W107" i="48"/>
  <c r="W109" i="48"/>
  <c r="W111" i="48"/>
  <c r="W113" i="48"/>
  <c r="W115" i="48"/>
  <c r="W117" i="48"/>
  <c r="W119" i="48"/>
  <c r="W121" i="48"/>
  <c r="W123" i="48"/>
  <c r="W125" i="48"/>
  <c r="W127" i="48"/>
  <c r="W129" i="48"/>
  <c r="W139" i="48"/>
  <c r="W141" i="48"/>
  <c r="W143" i="48"/>
  <c r="W145" i="48"/>
  <c r="W147" i="48"/>
  <c r="W149" i="48"/>
  <c r="W151" i="48"/>
  <c r="W153" i="48"/>
  <c r="W155" i="48"/>
  <c r="W157" i="48"/>
  <c r="W159" i="48"/>
  <c r="W161" i="48"/>
  <c r="W163" i="48"/>
  <c r="W165" i="48"/>
  <c r="W167" i="48"/>
  <c r="W169" i="48"/>
  <c r="W171" i="48"/>
  <c r="W173" i="48"/>
  <c r="W183" i="48"/>
  <c r="W185" i="48"/>
  <c r="W187" i="48"/>
  <c r="W189" i="48"/>
  <c r="W191" i="48"/>
  <c r="W193" i="48"/>
  <c r="W195" i="48"/>
  <c r="W197" i="48"/>
  <c r="W199" i="48"/>
  <c r="W201" i="48"/>
  <c r="W203" i="48"/>
  <c r="W205" i="48"/>
  <c r="W207" i="48"/>
  <c r="W209" i="48"/>
  <c r="W211" i="48"/>
  <c r="W213" i="48"/>
  <c r="W215" i="48"/>
  <c r="W217" i="48"/>
  <c r="W43" i="48"/>
  <c r="W45" i="48"/>
  <c r="W47" i="48"/>
  <c r="W87" i="48"/>
  <c r="W89" i="48"/>
  <c r="W91" i="48"/>
  <c r="W93" i="48"/>
  <c r="W131" i="48"/>
  <c r="W133" i="48"/>
  <c r="W135" i="48"/>
  <c r="W137" i="48"/>
  <c r="W175" i="48"/>
  <c r="W177" i="48"/>
  <c r="W179" i="48"/>
  <c r="W181" i="48"/>
  <c r="W219" i="48"/>
  <c r="W7" i="49"/>
  <c r="W9" i="49"/>
  <c r="W11" i="49"/>
  <c r="W13" i="49"/>
  <c r="W15" i="49"/>
  <c r="W17" i="49"/>
  <c r="W19" i="49"/>
  <c r="W21" i="49"/>
  <c r="W23" i="49"/>
  <c r="W25" i="49"/>
  <c r="W27" i="49"/>
  <c r="W29" i="49"/>
  <c r="W31" i="49"/>
  <c r="W33" i="49"/>
  <c r="W35" i="49"/>
  <c r="W37" i="49"/>
  <c r="W39" i="49"/>
  <c r="W41" i="49"/>
  <c r="W49" i="49"/>
  <c r="W51" i="49"/>
  <c r="W53" i="49"/>
  <c r="W55" i="49"/>
  <c r="W57" i="49"/>
  <c r="W59" i="49"/>
  <c r="W61" i="49"/>
  <c r="W63" i="49"/>
  <c r="W65" i="49"/>
  <c r="W67" i="49"/>
  <c r="W69" i="49"/>
  <c r="W71" i="49"/>
  <c r="W73" i="49"/>
  <c r="W75" i="49"/>
  <c r="W77" i="49"/>
  <c r="W79" i="49"/>
  <c r="W81" i="49"/>
  <c r="W83" i="49"/>
  <c r="W85" i="49"/>
  <c r="W95" i="49"/>
  <c r="W97" i="49"/>
  <c r="W99" i="49"/>
  <c r="W101" i="49"/>
  <c r="W103" i="49"/>
  <c r="W105" i="49"/>
  <c r="W107" i="49"/>
  <c r="W109" i="49"/>
  <c r="W111" i="49"/>
  <c r="W113" i="49"/>
  <c r="W115" i="49"/>
  <c r="W117" i="49"/>
  <c r="W119" i="49"/>
  <c r="W121" i="49"/>
  <c r="W123" i="49"/>
  <c r="W125" i="49"/>
  <c r="W127" i="49"/>
  <c r="W129" i="49"/>
  <c r="W139" i="49"/>
  <c r="W141" i="49"/>
  <c r="W143" i="49"/>
  <c r="W145" i="49"/>
  <c r="W147" i="49"/>
  <c r="W149" i="49"/>
  <c r="W151" i="49"/>
  <c r="W153" i="49"/>
  <c r="W155" i="49"/>
  <c r="W157" i="49"/>
  <c r="W159" i="49"/>
  <c r="W161" i="49"/>
  <c r="W163" i="49"/>
  <c r="W165" i="49"/>
  <c r="W167" i="49"/>
  <c r="W169" i="49"/>
  <c r="W171" i="49"/>
  <c r="W173" i="49"/>
  <c r="W183" i="49"/>
  <c r="W185" i="49"/>
  <c r="W187" i="49"/>
  <c r="W189" i="49"/>
  <c r="W191" i="49"/>
  <c r="W193" i="49"/>
  <c r="W195" i="49"/>
  <c r="W197" i="49"/>
  <c r="W199" i="49"/>
  <c r="W201" i="49"/>
  <c r="W203" i="49"/>
  <c r="W205" i="49"/>
  <c r="W207" i="49"/>
  <c r="W209" i="49"/>
  <c r="W211" i="49"/>
  <c r="W213" i="49"/>
  <c r="W215" i="49"/>
  <c r="W217" i="49"/>
  <c r="W43" i="49"/>
  <c r="W45" i="49"/>
  <c r="W47" i="49"/>
  <c r="W87" i="49"/>
  <c r="W89" i="49"/>
  <c r="W91" i="49"/>
  <c r="W93" i="49"/>
  <c r="W131" i="49"/>
  <c r="W133" i="49"/>
  <c r="W135" i="49"/>
  <c r="W137" i="49"/>
  <c r="W175" i="49"/>
  <c r="W177" i="49"/>
  <c r="W179" i="49"/>
  <c r="W181" i="49"/>
  <c r="W219" i="49"/>
  <c r="W7" i="50"/>
  <c r="W9" i="50"/>
  <c r="W11" i="50"/>
  <c r="W13" i="50"/>
  <c r="W15" i="50"/>
  <c r="W17" i="50"/>
  <c r="W19" i="50"/>
  <c r="W21" i="50"/>
  <c r="W23" i="50"/>
  <c r="W25" i="50"/>
  <c r="W27" i="50"/>
  <c r="W29" i="50"/>
  <c r="W31" i="50"/>
  <c r="W33" i="50"/>
  <c r="W35" i="50"/>
  <c r="W37" i="50"/>
  <c r="W39" i="50"/>
  <c r="W41" i="50"/>
  <c r="W49" i="50"/>
  <c r="W51" i="50"/>
  <c r="W53" i="50"/>
  <c r="W55" i="50"/>
  <c r="W57" i="50"/>
  <c r="W59" i="50"/>
  <c r="W61" i="50"/>
  <c r="W63" i="50"/>
  <c r="W65" i="50"/>
  <c r="W67" i="50"/>
  <c r="W69" i="50"/>
  <c r="W71" i="50"/>
  <c r="W73" i="50"/>
  <c r="W75" i="50"/>
  <c r="W77" i="50"/>
  <c r="W79" i="50"/>
  <c r="W81" i="50"/>
  <c r="W83" i="50"/>
  <c r="W85" i="50"/>
  <c r="W95" i="50"/>
  <c r="W97" i="50"/>
  <c r="W99" i="50"/>
  <c r="W101" i="50"/>
  <c r="W103" i="50"/>
  <c r="W105" i="50"/>
  <c r="W107" i="50"/>
  <c r="W109" i="50"/>
  <c r="W111" i="50"/>
  <c r="W113" i="50"/>
  <c r="W115" i="50"/>
  <c r="W117" i="50"/>
  <c r="W119" i="50"/>
  <c r="W121" i="50"/>
  <c r="W123" i="50"/>
  <c r="W125" i="50"/>
  <c r="W127" i="50"/>
  <c r="W129" i="50"/>
  <c r="W139" i="50"/>
  <c r="W141" i="50"/>
  <c r="W143" i="50"/>
  <c r="W145" i="50"/>
  <c r="W147" i="50"/>
  <c r="W149" i="50"/>
  <c r="W151" i="50"/>
  <c r="W153" i="50"/>
  <c r="W155" i="50"/>
  <c r="W157" i="50"/>
  <c r="W159" i="50"/>
  <c r="W161" i="50"/>
  <c r="W163" i="50"/>
  <c r="W165" i="50"/>
  <c r="W167" i="50"/>
  <c r="W169" i="50"/>
  <c r="W171" i="50"/>
  <c r="W173" i="50"/>
  <c r="W183" i="50"/>
  <c r="W185" i="50"/>
  <c r="W187" i="50"/>
  <c r="W189" i="50"/>
  <c r="W191" i="50"/>
  <c r="W193" i="50"/>
  <c r="W195" i="50"/>
  <c r="W197" i="50"/>
  <c r="W199" i="50"/>
  <c r="W201" i="50"/>
  <c r="W203" i="50"/>
  <c r="W205" i="50"/>
  <c r="W207" i="50"/>
  <c r="W209" i="50"/>
  <c r="W211" i="50"/>
  <c r="W213" i="50"/>
  <c r="W215" i="50"/>
  <c r="W217" i="50"/>
  <c r="W43" i="50"/>
  <c r="W45" i="50"/>
  <c r="W47" i="50"/>
  <c r="W87" i="50"/>
  <c r="W89" i="50"/>
  <c r="W91" i="50"/>
  <c r="W93" i="50"/>
  <c r="W131" i="50"/>
  <c r="W133" i="50"/>
  <c r="W135" i="50"/>
  <c r="W137" i="50"/>
  <c r="W175" i="50"/>
  <c r="W177" i="50"/>
  <c r="W179" i="50"/>
  <c r="W181" i="50"/>
  <c r="W219" i="50"/>
  <c r="W7" i="51"/>
  <c r="W9" i="51"/>
  <c r="W11" i="51"/>
  <c r="W13" i="51"/>
  <c r="W15" i="51"/>
  <c r="W17" i="51"/>
  <c r="W19" i="51"/>
  <c r="W21" i="51"/>
  <c r="W23" i="51"/>
  <c r="W25" i="51"/>
  <c r="W27" i="51"/>
  <c r="W29" i="51"/>
  <c r="W31" i="51"/>
  <c r="W33" i="51"/>
  <c r="W35" i="51"/>
  <c r="W37" i="51"/>
  <c r="W39" i="51"/>
  <c r="W41" i="51"/>
  <c r="W49" i="51"/>
  <c r="W51" i="51"/>
  <c r="W53" i="51"/>
  <c r="W55" i="51"/>
  <c r="W57" i="51"/>
  <c r="W59" i="51"/>
  <c r="W61" i="51"/>
  <c r="W63" i="51"/>
  <c r="W65" i="51"/>
  <c r="W67" i="51"/>
  <c r="W69" i="51"/>
  <c r="W71" i="51"/>
  <c r="W73" i="51"/>
  <c r="W75" i="51"/>
  <c r="W77" i="51"/>
  <c r="W79" i="51"/>
  <c r="W81" i="51"/>
  <c r="W83" i="51"/>
  <c r="W85" i="51"/>
  <c r="W95" i="51"/>
  <c r="W97" i="51"/>
  <c r="W99" i="51"/>
  <c r="W101" i="51"/>
  <c r="W103" i="51"/>
  <c r="W105" i="51"/>
  <c r="W107" i="51"/>
  <c r="W109" i="51"/>
  <c r="W111" i="51"/>
  <c r="W113" i="51"/>
  <c r="W115" i="51"/>
  <c r="W117" i="51"/>
  <c r="W119" i="51"/>
  <c r="W121" i="51"/>
  <c r="W123" i="51"/>
  <c r="W125" i="51"/>
  <c r="W127" i="51"/>
  <c r="W129" i="51"/>
  <c r="W139" i="51"/>
  <c r="W141" i="51"/>
  <c r="W143" i="51"/>
  <c r="W145" i="51"/>
  <c r="W147" i="51"/>
  <c r="W149" i="51"/>
  <c r="W151" i="51"/>
  <c r="W153" i="51"/>
  <c r="W155" i="51"/>
  <c r="W157" i="51"/>
  <c r="W159" i="51"/>
  <c r="W161" i="51"/>
  <c r="W163" i="51"/>
  <c r="W165" i="51"/>
  <c r="W167" i="51"/>
  <c r="W169" i="51"/>
  <c r="W171" i="51"/>
  <c r="W173" i="51"/>
  <c r="W183" i="51"/>
  <c r="W185" i="51"/>
  <c r="W187" i="51"/>
  <c r="W189" i="51"/>
  <c r="W191" i="51"/>
  <c r="W193" i="51"/>
  <c r="W195" i="51"/>
  <c r="W197" i="51"/>
  <c r="W199" i="51"/>
  <c r="W201" i="51"/>
  <c r="W203" i="51"/>
  <c r="W205" i="51"/>
  <c r="W207" i="51"/>
  <c r="W209" i="51"/>
  <c r="W211" i="51"/>
  <c r="W213" i="51"/>
  <c r="W215" i="51"/>
  <c r="W217" i="51"/>
  <c r="W43" i="51"/>
  <c r="W45" i="51"/>
  <c r="W47" i="51"/>
  <c r="W87" i="51"/>
  <c r="W89" i="51"/>
  <c r="W91" i="51"/>
  <c r="W93" i="51"/>
  <c r="W131" i="51"/>
  <c r="W133" i="51"/>
  <c r="W135" i="51"/>
  <c r="W137" i="51"/>
  <c r="W175" i="51"/>
  <c r="W177" i="51"/>
  <c r="W179" i="51"/>
  <c r="W181" i="51"/>
  <c r="W219" i="51"/>
  <c r="W7" i="52"/>
  <c r="W9" i="52"/>
  <c r="W11" i="52"/>
  <c r="W13" i="52"/>
  <c r="W15" i="52"/>
  <c r="W17" i="52"/>
  <c r="W19" i="52"/>
  <c r="W21" i="52"/>
  <c r="W23" i="52"/>
  <c r="W25" i="52"/>
  <c r="W27" i="52"/>
  <c r="W29" i="52"/>
  <c r="W31" i="52"/>
  <c r="W33" i="52"/>
  <c r="W35" i="52"/>
  <c r="W37" i="52"/>
  <c r="W39" i="52"/>
  <c r="W41" i="52"/>
  <c r="W49" i="52"/>
  <c r="W51" i="52"/>
  <c r="W53" i="52"/>
  <c r="W55" i="52"/>
  <c r="W57" i="52"/>
  <c r="W59" i="52"/>
  <c r="W61" i="52"/>
  <c r="W63" i="52"/>
  <c r="W65" i="52"/>
  <c r="W67" i="52"/>
  <c r="W69" i="52"/>
  <c r="W71" i="52"/>
  <c r="W73" i="52"/>
  <c r="W75" i="52"/>
  <c r="W77" i="52"/>
  <c r="W79" i="52"/>
  <c r="W81" i="52"/>
  <c r="W83" i="52"/>
  <c r="W85" i="52"/>
  <c r="W95" i="52"/>
  <c r="W97" i="52"/>
  <c r="W99" i="52"/>
  <c r="W101" i="52"/>
  <c r="W103" i="52"/>
  <c r="W105" i="52"/>
  <c r="W107" i="52"/>
  <c r="W109" i="52"/>
  <c r="W111" i="52"/>
  <c r="W113" i="52"/>
  <c r="W115" i="52"/>
  <c r="W117" i="52"/>
  <c r="W119" i="52"/>
  <c r="W121" i="52"/>
  <c r="W123" i="52"/>
  <c r="W125" i="52"/>
  <c r="W127" i="52"/>
  <c r="W129" i="52"/>
  <c r="W139" i="52"/>
  <c r="W141" i="52"/>
  <c r="W143" i="52"/>
  <c r="W145" i="52"/>
  <c r="W147" i="52"/>
  <c r="W149" i="52"/>
  <c r="W151" i="52"/>
  <c r="W153" i="52"/>
  <c r="W155" i="52"/>
  <c r="W157" i="52"/>
  <c r="W159" i="52"/>
  <c r="W161" i="52"/>
  <c r="W163" i="52"/>
  <c r="W165" i="52"/>
  <c r="W167" i="52"/>
  <c r="W169" i="52"/>
  <c r="W171" i="52"/>
  <c r="W173" i="52"/>
  <c r="W183" i="52"/>
  <c r="W185" i="52"/>
  <c r="W187" i="52"/>
  <c r="W189" i="52"/>
  <c r="W191" i="52"/>
  <c r="W193" i="52"/>
  <c r="W195" i="52"/>
  <c r="W197" i="52"/>
  <c r="W199" i="52"/>
  <c r="W201" i="52"/>
  <c r="W203" i="52"/>
  <c r="W205" i="52"/>
  <c r="W207" i="52"/>
  <c r="W209" i="52"/>
  <c r="W211" i="52"/>
  <c r="W213" i="52"/>
  <c r="W215" i="52"/>
  <c r="W217" i="52"/>
  <c r="W43" i="52"/>
  <c r="W45" i="52"/>
  <c r="W47" i="52"/>
  <c r="W87" i="52"/>
  <c r="W89" i="52"/>
  <c r="W91" i="52"/>
  <c r="W93" i="52"/>
  <c r="W131" i="52"/>
  <c r="W133" i="52"/>
  <c r="W135" i="52"/>
  <c r="W137" i="52"/>
  <c r="W175" i="52"/>
  <c r="W177" i="52"/>
  <c r="W179" i="52"/>
  <c r="W181" i="52"/>
  <c r="W219" i="52"/>
  <c r="W7" i="53"/>
  <c r="W9" i="53"/>
  <c r="W11" i="53"/>
  <c r="W13" i="53"/>
  <c r="W15" i="53"/>
  <c r="W17" i="53"/>
  <c r="W19" i="53"/>
  <c r="W21" i="53"/>
  <c r="W23" i="53"/>
  <c r="W25" i="53"/>
  <c r="W27" i="53"/>
  <c r="W29" i="53"/>
  <c r="W31" i="53"/>
  <c r="W33" i="53"/>
  <c r="W35" i="53"/>
  <c r="W37" i="53"/>
  <c r="W39" i="53"/>
  <c r="W41" i="53"/>
  <c r="W49" i="53"/>
  <c r="W51" i="53"/>
  <c r="W53" i="53"/>
  <c r="W55" i="53"/>
  <c r="W57" i="53"/>
  <c r="W59" i="53"/>
  <c r="W61" i="53"/>
  <c r="W63" i="53"/>
  <c r="W65" i="53"/>
  <c r="W67" i="53"/>
  <c r="W69" i="53"/>
  <c r="W71" i="53"/>
  <c r="W73" i="53"/>
  <c r="W75" i="53"/>
  <c r="W77" i="53"/>
  <c r="W79" i="53"/>
  <c r="W81" i="53"/>
  <c r="W83" i="53"/>
  <c r="W85" i="53"/>
  <c r="W95" i="53"/>
  <c r="W97" i="53"/>
  <c r="W99" i="53"/>
  <c r="W101" i="53"/>
  <c r="W103" i="53"/>
  <c r="W105" i="53"/>
  <c r="W107" i="53"/>
  <c r="W109" i="53"/>
  <c r="W111" i="53"/>
  <c r="W113" i="53"/>
  <c r="W115" i="53"/>
  <c r="W117" i="53"/>
  <c r="W119" i="53"/>
  <c r="W121" i="53"/>
  <c r="W123" i="53"/>
  <c r="W125" i="53"/>
  <c r="W127" i="53"/>
  <c r="W129" i="53"/>
  <c r="W139" i="53"/>
  <c r="W141" i="53"/>
  <c r="W143" i="53"/>
  <c r="W145" i="53"/>
  <c r="W147" i="53"/>
  <c r="W149" i="53"/>
  <c r="W151" i="53"/>
  <c r="W153" i="53"/>
  <c r="W155" i="53"/>
  <c r="W157" i="53"/>
  <c r="W159" i="53"/>
  <c r="W161" i="53"/>
  <c r="W163" i="53"/>
  <c r="W165" i="53"/>
  <c r="W167" i="53"/>
  <c r="W169" i="53"/>
  <c r="W171" i="53"/>
  <c r="W173" i="53"/>
  <c r="W183" i="53"/>
  <c r="W185" i="53"/>
  <c r="W187" i="53"/>
  <c r="W189" i="53"/>
  <c r="W191" i="53"/>
  <c r="W193" i="53"/>
  <c r="W195" i="53"/>
  <c r="W197" i="53"/>
  <c r="W199" i="53"/>
  <c r="W201" i="53"/>
  <c r="W203" i="53"/>
  <c r="W205" i="53"/>
  <c r="W207" i="53"/>
  <c r="W209" i="53"/>
  <c r="W211" i="53"/>
  <c r="W213" i="53"/>
  <c r="W215" i="53"/>
  <c r="W217" i="53"/>
  <c r="W43" i="53"/>
  <c r="W45" i="53"/>
  <c r="W47" i="53"/>
  <c r="W87" i="53"/>
  <c r="W89" i="53"/>
  <c r="W91" i="53"/>
  <c r="W93" i="53"/>
  <c r="W131" i="53"/>
  <c r="W133" i="53"/>
  <c r="W135" i="53"/>
  <c r="W137" i="53"/>
  <c r="W175" i="53"/>
  <c r="W177" i="53"/>
  <c r="W179" i="53"/>
  <c r="W181" i="53"/>
  <c r="W219" i="53"/>
  <c r="W7" i="54"/>
  <c r="W9" i="54"/>
  <c r="W11" i="54"/>
  <c r="W13" i="54"/>
  <c r="W15" i="54"/>
  <c r="W17" i="54"/>
  <c r="W19" i="54"/>
  <c r="W21" i="54"/>
  <c r="W23" i="54"/>
  <c r="W25" i="54"/>
  <c r="W27" i="54"/>
  <c r="W29" i="54"/>
  <c r="W31" i="54"/>
  <c r="W33" i="54"/>
  <c r="W35" i="54"/>
  <c r="W37" i="54"/>
  <c r="W39" i="54"/>
  <c r="W41" i="54"/>
  <c r="W49" i="54"/>
  <c r="W51" i="54"/>
  <c r="W53" i="54"/>
  <c r="W55" i="54"/>
  <c r="W57" i="54"/>
  <c r="W59" i="54"/>
  <c r="W61" i="54"/>
  <c r="W63" i="54"/>
  <c r="W65" i="54"/>
  <c r="W67" i="54"/>
  <c r="W69" i="54"/>
  <c r="W71" i="54"/>
  <c r="W73" i="54"/>
  <c r="W75" i="54"/>
  <c r="W77" i="54"/>
  <c r="W79" i="54"/>
  <c r="W81" i="54"/>
  <c r="W83" i="54"/>
  <c r="W85" i="54"/>
  <c r="W95" i="54"/>
  <c r="W97" i="54"/>
  <c r="W99" i="54"/>
  <c r="W101" i="54"/>
  <c r="W103" i="54"/>
  <c r="W105" i="54"/>
  <c r="W107" i="54"/>
  <c r="W109" i="54"/>
  <c r="W111" i="54"/>
  <c r="W113" i="54"/>
  <c r="W115" i="54"/>
  <c r="W117" i="54"/>
  <c r="W119" i="54"/>
  <c r="W121" i="54"/>
  <c r="W123" i="54"/>
  <c r="W125" i="54"/>
  <c r="W127" i="54"/>
  <c r="W129" i="54"/>
  <c r="W139" i="54"/>
  <c r="W141" i="54"/>
  <c r="W143" i="54"/>
  <c r="W145" i="54"/>
  <c r="W147" i="54"/>
  <c r="W149" i="54"/>
  <c r="W151" i="54"/>
  <c r="W153" i="54"/>
  <c r="W155" i="54"/>
  <c r="W157" i="54"/>
  <c r="W159" i="54"/>
  <c r="W161" i="54"/>
  <c r="W163" i="54"/>
  <c r="W165" i="54"/>
  <c r="W167" i="54"/>
  <c r="W169" i="54"/>
  <c r="W171" i="54"/>
  <c r="W173" i="54"/>
  <c r="W183" i="54"/>
  <c r="W185" i="54"/>
  <c r="W187" i="54"/>
  <c r="W189" i="54"/>
  <c r="W191" i="54"/>
  <c r="W193" i="54"/>
  <c r="W195" i="54"/>
  <c r="W197" i="54"/>
  <c r="W199" i="54"/>
  <c r="W201" i="54"/>
  <c r="W203" i="54"/>
  <c r="W205" i="54"/>
  <c r="W207" i="54"/>
  <c r="W209" i="54"/>
  <c r="W211" i="54"/>
  <c r="W213" i="54"/>
  <c r="W215" i="54"/>
  <c r="W217" i="54"/>
  <c r="W43" i="54"/>
  <c r="W45" i="54"/>
  <c r="W47" i="54"/>
  <c r="W87" i="54"/>
  <c r="W89" i="54"/>
  <c r="W91" i="54"/>
  <c r="W93" i="54"/>
  <c r="W131" i="54"/>
  <c r="W133" i="54"/>
  <c r="W135" i="54"/>
  <c r="W137" i="54"/>
  <c r="W175" i="54"/>
  <c r="W177" i="54"/>
  <c r="W179" i="54"/>
  <c r="W181" i="54"/>
  <c r="W219" i="54"/>
  <c r="W7" i="55"/>
  <c r="W9" i="55"/>
  <c r="W11" i="55"/>
  <c r="W13" i="55"/>
  <c r="W15" i="55"/>
  <c r="W17" i="55"/>
  <c r="W19" i="55"/>
  <c r="W21" i="55"/>
  <c r="W23" i="55"/>
  <c r="W25" i="55"/>
  <c r="W27" i="55"/>
  <c r="W29" i="55"/>
  <c r="W31" i="55"/>
  <c r="W33" i="55"/>
  <c r="W35" i="55"/>
  <c r="W37" i="55"/>
  <c r="W39" i="55"/>
  <c r="W41" i="55"/>
  <c r="W49" i="55"/>
  <c r="W51" i="55"/>
  <c r="W53" i="55"/>
  <c r="W55" i="55"/>
  <c r="W57" i="55"/>
  <c r="W59" i="55"/>
  <c r="W61" i="55"/>
  <c r="W63" i="55"/>
  <c r="W65" i="55"/>
  <c r="W67" i="55"/>
  <c r="W69" i="55"/>
  <c r="W71" i="55"/>
  <c r="W73" i="55"/>
  <c r="W75" i="55"/>
  <c r="W77" i="55"/>
  <c r="W79" i="55"/>
  <c r="W81" i="55"/>
  <c r="W83" i="55"/>
  <c r="W85" i="55"/>
  <c r="W95" i="55"/>
  <c r="W97" i="55"/>
  <c r="W99" i="55"/>
  <c r="W101" i="55"/>
  <c r="W103" i="55"/>
  <c r="W105" i="55"/>
  <c r="W107" i="55"/>
  <c r="W109" i="55"/>
  <c r="W111" i="55"/>
  <c r="W113" i="55"/>
  <c r="W115" i="55"/>
  <c r="W117" i="55"/>
  <c r="W119" i="55"/>
  <c r="W121" i="55"/>
  <c r="W123" i="55"/>
  <c r="W125" i="55"/>
  <c r="W127" i="55"/>
  <c r="W129" i="55"/>
  <c r="W139" i="55"/>
  <c r="W141" i="55"/>
  <c r="W143" i="55"/>
  <c r="W145" i="55"/>
  <c r="W147" i="55"/>
  <c r="W149" i="55"/>
  <c r="W151" i="55"/>
  <c r="W153" i="55"/>
  <c r="W155" i="55"/>
  <c r="W157" i="55"/>
  <c r="W159" i="55"/>
  <c r="W161" i="55"/>
  <c r="W163" i="55"/>
  <c r="W165" i="55"/>
  <c r="W167" i="55"/>
  <c r="W169" i="55"/>
  <c r="W171" i="55"/>
  <c r="W173" i="55"/>
  <c r="W183" i="55"/>
  <c r="W185" i="55"/>
  <c r="W187" i="55"/>
  <c r="W189" i="55"/>
  <c r="W191" i="55"/>
  <c r="W193" i="55"/>
  <c r="W195" i="55"/>
  <c r="W197" i="55"/>
  <c r="W199" i="55"/>
  <c r="W201" i="55"/>
  <c r="W203" i="55"/>
  <c r="W205" i="55"/>
  <c r="W207" i="55"/>
  <c r="W209" i="55"/>
  <c r="W211" i="55"/>
  <c r="W213" i="55"/>
  <c r="W215" i="55"/>
  <c r="W217" i="55"/>
  <c r="W43" i="55"/>
  <c r="W45" i="55"/>
  <c r="W47" i="55"/>
  <c r="W87" i="55"/>
  <c r="W89" i="55"/>
  <c r="W91" i="55"/>
  <c r="W93" i="55"/>
  <c r="W131" i="55"/>
  <c r="W133" i="55"/>
  <c r="W135" i="55"/>
  <c r="W137" i="55"/>
  <c r="W175" i="55"/>
  <c r="W177" i="55"/>
  <c r="W179" i="55"/>
  <c r="W181" i="55"/>
  <c r="W219" i="55"/>
  <c r="W7" i="56"/>
  <c r="W9" i="56"/>
  <c r="W11" i="56"/>
  <c r="W13" i="56"/>
  <c r="W15" i="56"/>
  <c r="W17" i="56"/>
  <c r="W19" i="56"/>
  <c r="W21" i="56"/>
  <c r="W23" i="56"/>
  <c r="W25" i="56"/>
  <c r="W27" i="56"/>
  <c r="W29" i="56"/>
  <c r="W31" i="56"/>
  <c r="W33" i="56"/>
  <c r="W35" i="56"/>
  <c r="W37" i="56"/>
  <c r="W39" i="56"/>
  <c r="W41" i="56"/>
  <c r="W49" i="56"/>
  <c r="W51" i="56"/>
  <c r="W53" i="56"/>
  <c r="W55" i="56"/>
  <c r="W57" i="56"/>
  <c r="W59" i="56"/>
  <c r="W61" i="56"/>
  <c r="W63" i="56"/>
  <c r="W65" i="56"/>
  <c r="W67" i="56"/>
  <c r="W69" i="56"/>
  <c r="W71" i="56"/>
  <c r="W73" i="56"/>
  <c r="W75" i="56"/>
  <c r="W77" i="56"/>
  <c r="W79" i="56"/>
  <c r="W81" i="56"/>
  <c r="W83" i="56"/>
  <c r="W85" i="56"/>
  <c r="W95" i="56"/>
  <c r="W97" i="56"/>
  <c r="W99" i="56"/>
  <c r="W101" i="56"/>
  <c r="W103" i="56"/>
  <c r="W105" i="56"/>
  <c r="W107" i="56"/>
  <c r="W109" i="56"/>
  <c r="W111" i="56"/>
  <c r="W113" i="56"/>
  <c r="W115" i="56"/>
  <c r="W117" i="56"/>
  <c r="W119" i="56"/>
  <c r="W121" i="56"/>
  <c r="W123" i="56"/>
  <c r="W125" i="56"/>
  <c r="W127" i="56"/>
  <c r="W129" i="56"/>
  <c r="W139" i="56"/>
  <c r="W141" i="56"/>
  <c r="W143" i="56"/>
  <c r="W145" i="56"/>
  <c r="W147" i="56"/>
  <c r="W149" i="56"/>
  <c r="W151" i="56"/>
  <c r="W153" i="56"/>
  <c r="W155" i="56"/>
  <c r="W157" i="56"/>
  <c r="W159" i="56"/>
  <c r="W161" i="56"/>
  <c r="W163" i="56"/>
  <c r="W165" i="56"/>
  <c r="W167" i="56"/>
  <c r="W169" i="56"/>
  <c r="W171" i="56"/>
  <c r="W173" i="56"/>
  <c r="W183" i="56"/>
  <c r="W185" i="56"/>
  <c r="W187" i="56"/>
  <c r="W189" i="56"/>
  <c r="W191" i="56"/>
  <c r="W193" i="56"/>
  <c r="W195" i="56"/>
  <c r="W197" i="56"/>
  <c r="W199" i="56"/>
  <c r="W201" i="56"/>
  <c r="W203" i="56"/>
  <c r="W205" i="56"/>
  <c r="W207" i="56"/>
  <c r="W209" i="56"/>
  <c r="W211" i="56"/>
  <c r="W213" i="56"/>
  <c r="W215" i="56"/>
  <c r="W217" i="56"/>
  <c r="W43" i="56"/>
  <c r="W45" i="56"/>
  <c r="W47" i="56"/>
  <c r="W87" i="56"/>
  <c r="W89" i="56"/>
  <c r="W91" i="56"/>
  <c r="W93" i="56"/>
  <c r="W131" i="56"/>
  <c r="W133" i="56"/>
  <c r="W135" i="56"/>
  <c r="W137" i="56"/>
  <c r="W175" i="56"/>
  <c r="W177" i="56"/>
  <c r="W179" i="56"/>
  <c r="W181" i="56"/>
  <c r="W219" i="56"/>
  <c r="W7" i="41"/>
  <c r="W9" i="41"/>
  <c r="W11" i="41"/>
  <c r="W13" i="41"/>
  <c r="W15" i="41"/>
  <c r="W17" i="41"/>
  <c r="W19" i="41"/>
  <c r="W21" i="41"/>
  <c r="W23" i="41"/>
  <c r="W25" i="41"/>
  <c r="W27" i="41"/>
  <c r="W29" i="41"/>
  <c r="W31" i="41"/>
  <c r="W33" i="41"/>
  <c r="W35" i="41"/>
  <c r="W37" i="41"/>
  <c r="W39" i="41"/>
  <c r="W41" i="41"/>
  <c r="W49" i="41"/>
  <c r="W51" i="41"/>
  <c r="W53" i="41"/>
  <c r="W55" i="41"/>
  <c r="W57" i="41"/>
  <c r="W59" i="41"/>
  <c r="W61" i="41"/>
  <c r="W63" i="41"/>
  <c r="W65" i="41"/>
  <c r="W67" i="41"/>
  <c r="W69" i="41"/>
  <c r="W71" i="41"/>
  <c r="W73" i="41"/>
  <c r="W75" i="41"/>
  <c r="W77" i="41"/>
  <c r="W79" i="41"/>
  <c r="W81" i="41"/>
  <c r="W83" i="41"/>
  <c r="W85" i="41"/>
  <c r="W93" i="41"/>
  <c r="W95" i="41"/>
  <c r="W97" i="41"/>
  <c r="W99" i="41"/>
  <c r="W101" i="41"/>
  <c r="W103" i="41"/>
  <c r="W105" i="41"/>
  <c r="W107" i="41"/>
  <c r="W109" i="41"/>
  <c r="W111" i="41"/>
  <c r="W113" i="41"/>
  <c r="W115" i="41"/>
  <c r="W117" i="41"/>
  <c r="W119" i="41"/>
  <c r="W121" i="41"/>
  <c r="W123" i="41"/>
  <c r="W125" i="41"/>
  <c r="W127" i="41"/>
  <c r="W129" i="41"/>
  <c r="W139" i="41"/>
  <c r="W141" i="41"/>
  <c r="W143" i="41"/>
  <c r="W145" i="41"/>
  <c r="W147" i="41"/>
  <c r="W149" i="41"/>
  <c r="W151" i="41"/>
  <c r="W153" i="41"/>
  <c r="W155" i="41"/>
  <c r="W157" i="41"/>
  <c r="W159" i="41"/>
  <c r="W161" i="41"/>
  <c r="W163" i="41"/>
  <c r="W165" i="41"/>
  <c r="W167" i="41"/>
  <c r="W169" i="41"/>
  <c r="W171" i="41"/>
  <c r="W173" i="41"/>
  <c r="W183" i="41"/>
  <c r="W185" i="41"/>
  <c r="W187" i="41"/>
  <c r="W189" i="41"/>
  <c r="W191" i="41"/>
  <c r="W193" i="41"/>
  <c r="W195" i="41"/>
  <c r="W197" i="41"/>
  <c r="W199" i="41"/>
  <c r="W201" i="41"/>
  <c r="W203" i="41"/>
  <c r="W205" i="41"/>
  <c r="W207" i="41"/>
  <c r="W209" i="41"/>
  <c r="W211" i="41"/>
  <c r="W213" i="41"/>
  <c r="W215" i="41"/>
  <c r="W217" i="41"/>
  <c r="W7" i="42"/>
  <c r="W9" i="42"/>
  <c r="W11" i="42"/>
  <c r="W13" i="42"/>
  <c r="W15" i="42"/>
  <c r="W17" i="42"/>
  <c r="W19" i="42"/>
  <c r="W21" i="42"/>
  <c r="W23" i="42"/>
  <c r="W25" i="42"/>
  <c r="W27" i="42"/>
  <c r="W29" i="42"/>
  <c r="W31" i="42"/>
  <c r="W33" i="42"/>
  <c r="W35" i="42"/>
  <c r="W37" i="42"/>
  <c r="W39" i="42"/>
  <c r="W41" i="42"/>
  <c r="W49" i="42"/>
  <c r="W51" i="42"/>
  <c r="W53" i="42"/>
  <c r="W55" i="42"/>
  <c r="W57" i="42"/>
  <c r="W59" i="42"/>
  <c r="W61" i="42"/>
  <c r="W63" i="42"/>
  <c r="W65" i="42"/>
  <c r="W67" i="42"/>
  <c r="W69" i="42"/>
  <c r="W71" i="42"/>
  <c r="W73" i="42"/>
  <c r="W75" i="42"/>
  <c r="W77" i="42"/>
  <c r="W79" i="42"/>
  <c r="W81" i="42"/>
  <c r="W83" i="42"/>
  <c r="W85" i="42"/>
  <c r="W93" i="42"/>
  <c r="W95" i="42"/>
  <c r="W97" i="42"/>
  <c r="W99" i="42"/>
  <c r="W101" i="42"/>
  <c r="W103" i="42"/>
  <c r="W105" i="42"/>
  <c r="W107" i="42"/>
  <c r="W109" i="42"/>
  <c r="W111" i="42"/>
  <c r="W113" i="42"/>
  <c r="W115" i="42"/>
  <c r="W117" i="42"/>
  <c r="W119" i="42"/>
  <c r="W121" i="42"/>
  <c r="W123" i="42"/>
  <c r="W125" i="42"/>
  <c r="W127" i="42"/>
  <c r="W129" i="42"/>
  <c r="W139" i="42"/>
  <c r="W141" i="42"/>
  <c r="W143" i="42"/>
  <c r="W145" i="42"/>
  <c r="W147" i="42"/>
  <c r="W149" i="42"/>
  <c r="W151" i="42"/>
  <c r="W153" i="42"/>
  <c r="W155" i="42"/>
  <c r="W157" i="42"/>
  <c r="W159" i="42"/>
  <c r="W161" i="42"/>
  <c r="W163" i="42"/>
  <c r="W165" i="42"/>
  <c r="W167" i="42"/>
  <c r="W169" i="42"/>
  <c r="W171" i="42"/>
  <c r="W173" i="42"/>
  <c r="W183" i="42"/>
  <c r="W185" i="42"/>
  <c r="W187" i="42"/>
  <c r="W189" i="42"/>
  <c r="W191" i="42"/>
  <c r="W193" i="42"/>
  <c r="W195" i="42"/>
  <c r="W197" i="42"/>
  <c r="W199" i="42"/>
  <c r="W201" i="42"/>
  <c r="W203" i="42"/>
  <c r="W205" i="42"/>
  <c r="W207" i="42"/>
  <c r="W209" i="42"/>
  <c r="W211" i="42"/>
  <c r="W213" i="42"/>
  <c r="W215" i="42"/>
  <c r="W217" i="42"/>
  <c r="W7" i="43"/>
  <c r="W9" i="43"/>
  <c r="W11" i="43"/>
  <c r="W13" i="43"/>
  <c r="W15" i="43"/>
  <c r="W17" i="43"/>
  <c r="W19" i="43"/>
  <c r="W21" i="43"/>
  <c r="W23" i="43"/>
  <c r="W25" i="43"/>
  <c r="W27" i="43"/>
  <c r="W29" i="43"/>
  <c r="W31" i="43"/>
  <c r="W33" i="43"/>
  <c r="W35" i="43"/>
  <c r="W37" i="43"/>
  <c r="W39" i="43"/>
  <c r="W41" i="43"/>
  <c r="W49" i="43"/>
  <c r="W51" i="43"/>
  <c r="W53" i="43"/>
  <c r="W55" i="43"/>
  <c r="W57" i="43"/>
  <c r="W59" i="43"/>
  <c r="W61" i="43"/>
  <c r="W63" i="43"/>
  <c r="W65" i="43"/>
  <c r="W67" i="43"/>
  <c r="W69" i="43"/>
  <c r="W71" i="43"/>
  <c r="W73" i="43"/>
  <c r="W75" i="43"/>
  <c r="W77" i="43"/>
  <c r="W79" i="43"/>
  <c r="W81" i="43"/>
  <c r="W83" i="43"/>
  <c r="W85" i="43"/>
  <c r="W93" i="43"/>
  <c r="W95" i="43"/>
  <c r="W97" i="43"/>
  <c r="W99" i="43"/>
  <c r="W101" i="43"/>
  <c r="W103" i="43"/>
  <c r="W105" i="43"/>
  <c r="W107" i="43"/>
  <c r="W109" i="43"/>
  <c r="W111" i="43"/>
  <c r="W113" i="43"/>
  <c r="W115" i="43"/>
  <c r="W117" i="43"/>
  <c r="W119" i="43"/>
  <c r="W121" i="43"/>
  <c r="W123" i="43"/>
  <c r="W125" i="43"/>
  <c r="W127" i="43"/>
  <c r="W129" i="43"/>
  <c r="W139" i="43"/>
  <c r="W141" i="43"/>
  <c r="W143" i="43"/>
  <c r="W145" i="43"/>
  <c r="W147" i="43"/>
  <c r="W149" i="43"/>
  <c r="W151" i="43"/>
  <c r="W153" i="43"/>
  <c r="W155" i="43"/>
  <c r="W157" i="43"/>
  <c r="W159" i="43"/>
  <c r="W161" i="43"/>
  <c r="W163" i="43"/>
  <c r="W165" i="43"/>
  <c r="W167" i="43"/>
  <c r="W169" i="43"/>
  <c r="W171" i="43"/>
  <c r="W173" i="43"/>
  <c r="W183" i="43"/>
  <c r="W185" i="43"/>
  <c r="W187" i="43"/>
  <c r="W189" i="43"/>
  <c r="W191" i="43"/>
  <c r="W193" i="43"/>
  <c r="W195" i="43"/>
  <c r="W197" i="43"/>
  <c r="W199" i="43"/>
  <c r="W201" i="43"/>
  <c r="W203" i="43"/>
  <c r="W205" i="43"/>
  <c r="W207" i="43"/>
  <c r="W209" i="43"/>
  <c r="W211" i="43"/>
  <c r="W213" i="43"/>
  <c r="W215" i="43"/>
  <c r="W217" i="43"/>
  <c r="W7" i="44"/>
  <c r="W9" i="44"/>
  <c r="W11" i="44"/>
  <c r="W13" i="44"/>
  <c r="W15" i="44"/>
  <c r="W17" i="44"/>
  <c r="W19" i="44"/>
  <c r="W21" i="44"/>
  <c r="W23" i="44"/>
  <c r="W25" i="44"/>
  <c r="W27" i="44"/>
  <c r="W29" i="44"/>
  <c r="W31" i="44"/>
  <c r="W33" i="44"/>
  <c r="W35" i="44"/>
  <c r="W37" i="44"/>
  <c r="W39" i="44"/>
  <c r="W41" i="44"/>
  <c r="W49" i="44"/>
  <c r="W51" i="44"/>
  <c r="W53" i="44"/>
  <c r="W55" i="44"/>
  <c r="W57" i="44"/>
  <c r="W59" i="44"/>
  <c r="W61" i="44"/>
  <c r="W63" i="44"/>
  <c r="W65" i="44"/>
  <c r="W67" i="44"/>
  <c r="W69" i="44"/>
  <c r="W71" i="44"/>
  <c r="W73" i="44"/>
  <c r="W75" i="44"/>
  <c r="W77" i="44"/>
  <c r="W79" i="44"/>
  <c r="W81" i="44"/>
  <c r="W83" i="44"/>
  <c r="W85" i="44"/>
  <c r="W95" i="44"/>
  <c r="W97" i="44"/>
  <c r="W99" i="44"/>
  <c r="W101" i="44"/>
  <c r="W103" i="44"/>
  <c r="W105" i="44"/>
  <c r="W107" i="44"/>
  <c r="W109" i="44"/>
  <c r="W111" i="44"/>
  <c r="W113" i="44"/>
  <c r="W115" i="44"/>
  <c r="W117" i="44"/>
  <c r="W119" i="44"/>
  <c r="W121" i="44"/>
  <c r="W123" i="44"/>
  <c r="W125" i="44"/>
  <c r="W127" i="44"/>
  <c r="W129" i="44"/>
  <c r="W139" i="44"/>
  <c r="W141" i="44"/>
  <c r="W143" i="44"/>
  <c r="W145" i="44"/>
  <c r="W147" i="44"/>
  <c r="W149" i="44"/>
  <c r="W151" i="44"/>
  <c r="W153" i="44"/>
  <c r="W155" i="44"/>
  <c r="W157" i="44"/>
  <c r="W159" i="44"/>
  <c r="W161" i="44"/>
  <c r="W163" i="44"/>
  <c r="W165" i="44"/>
  <c r="W167" i="44"/>
  <c r="W169" i="44"/>
  <c r="W171" i="44"/>
  <c r="W173" i="44"/>
  <c r="W183" i="44"/>
  <c r="W185" i="44"/>
  <c r="W187" i="44"/>
  <c r="W189" i="44"/>
  <c r="W191" i="44"/>
  <c r="W193" i="44"/>
  <c r="W195" i="44"/>
  <c r="W197" i="44"/>
  <c r="W199" i="44"/>
  <c r="W201" i="44"/>
  <c r="W203" i="44"/>
  <c r="W205" i="44"/>
  <c r="W207" i="44"/>
  <c r="W209" i="44"/>
  <c r="W211" i="44"/>
  <c r="W213" i="44"/>
  <c r="W215" i="44"/>
  <c r="W217" i="44"/>
  <c r="W7" i="45"/>
  <c r="W9" i="45"/>
  <c r="W11" i="45"/>
  <c r="W13" i="45"/>
  <c r="W15" i="45"/>
  <c r="W17" i="45"/>
  <c r="W19" i="45"/>
  <c r="W21" i="45"/>
  <c r="W23" i="45"/>
  <c r="W25" i="45"/>
  <c r="W27" i="45"/>
  <c r="W29" i="45"/>
  <c r="W31" i="45"/>
  <c r="W33" i="45"/>
  <c r="W35" i="45"/>
  <c r="W37" i="45"/>
  <c r="W39" i="45"/>
  <c r="W41" i="45"/>
  <c r="W49" i="45"/>
  <c r="W51" i="45"/>
  <c r="W53" i="45"/>
  <c r="W55" i="45"/>
  <c r="W57" i="45"/>
  <c r="W59" i="45"/>
  <c r="W61" i="45"/>
  <c r="W63" i="45"/>
  <c r="W65" i="45"/>
  <c r="W67" i="45"/>
  <c r="W69" i="45"/>
  <c r="W71" i="45"/>
  <c r="W73" i="45"/>
  <c r="W75" i="45"/>
  <c r="W77" i="45"/>
  <c r="W79" i="45"/>
  <c r="W81" i="45"/>
  <c r="W83" i="45"/>
  <c r="W85" i="45"/>
  <c r="W95" i="45"/>
  <c r="W97" i="45"/>
  <c r="W99" i="45"/>
  <c r="W101" i="45"/>
  <c r="W103" i="45"/>
  <c r="W105" i="45"/>
  <c r="W107" i="45"/>
  <c r="W109" i="45"/>
  <c r="W111" i="45"/>
  <c r="W113" i="45"/>
  <c r="W115" i="45"/>
  <c r="W117" i="45"/>
  <c r="W119" i="45"/>
  <c r="W121" i="45"/>
  <c r="W123" i="45"/>
  <c r="W125" i="45"/>
  <c r="W127" i="45"/>
  <c r="W129" i="45"/>
  <c r="W139" i="45"/>
  <c r="W141" i="45"/>
  <c r="W143" i="45"/>
  <c r="W145" i="45"/>
  <c r="W147" i="45"/>
  <c r="W149" i="45"/>
  <c r="W151" i="45"/>
  <c r="W153" i="45"/>
  <c r="W155" i="45"/>
  <c r="W157" i="45"/>
  <c r="W159" i="45"/>
  <c r="W161" i="45"/>
  <c r="W163" i="45"/>
  <c r="W165" i="45"/>
  <c r="W167" i="45"/>
  <c r="W169" i="45"/>
  <c r="W171" i="45"/>
  <c r="W173" i="45"/>
  <c r="W183" i="45"/>
  <c r="W185" i="45"/>
  <c r="W187" i="45"/>
  <c r="W189" i="45"/>
  <c r="W191" i="45"/>
  <c r="W193" i="45"/>
  <c r="W195" i="45"/>
  <c r="W197" i="45"/>
  <c r="W199" i="45"/>
  <c r="W201" i="45"/>
  <c r="W203" i="45"/>
  <c r="W205" i="45"/>
  <c r="W207" i="45"/>
  <c r="W209" i="45"/>
  <c r="W211" i="45"/>
  <c r="W213" i="45"/>
  <c r="W215" i="45"/>
  <c r="W217" i="45"/>
  <c r="U37" i="60"/>
  <c r="U39" i="60"/>
  <c r="R41" i="60"/>
  <c r="U41" i="60" s="1"/>
  <c r="L43" i="60"/>
  <c r="U43" i="60"/>
  <c r="U47" i="60"/>
  <c r="U49" i="60"/>
  <c r="K51" i="60"/>
  <c r="L51" i="60" s="1"/>
  <c r="U51" i="60"/>
  <c r="K53" i="60"/>
  <c r="L53" i="60" s="1"/>
  <c r="U53" i="60"/>
  <c r="K55" i="60"/>
  <c r="L55" i="60" s="1"/>
  <c r="U55" i="60"/>
  <c r="K57" i="60"/>
  <c r="L57" i="60" s="1"/>
  <c r="U57" i="60"/>
  <c r="K59" i="60"/>
  <c r="L59" i="60" s="1"/>
  <c r="U59" i="60"/>
  <c r="K61" i="60"/>
  <c r="L61" i="60" s="1"/>
  <c r="U61" i="60"/>
  <c r="K63" i="60"/>
  <c r="L63" i="60" s="1"/>
  <c r="U63" i="60"/>
  <c r="K65" i="60"/>
  <c r="L65" i="60" s="1"/>
  <c r="U65" i="60"/>
  <c r="K67" i="60"/>
  <c r="L67" i="60" s="1"/>
  <c r="U67" i="60"/>
  <c r="K69" i="60"/>
  <c r="L69" i="60" s="1"/>
  <c r="U69" i="60"/>
  <c r="K71" i="60"/>
  <c r="L71" i="60" s="1"/>
  <c r="U71" i="60"/>
  <c r="K73" i="60"/>
  <c r="L73" i="60" s="1"/>
  <c r="U73" i="60"/>
  <c r="K75" i="60"/>
  <c r="L75" i="60" s="1"/>
  <c r="U75" i="60"/>
  <c r="K77" i="60"/>
  <c r="L77" i="60" s="1"/>
  <c r="U77" i="60"/>
  <c r="K79" i="60"/>
  <c r="L79" i="60" s="1"/>
  <c r="U79" i="60"/>
  <c r="K81" i="60"/>
  <c r="L81" i="60" s="1"/>
  <c r="U81" i="60"/>
  <c r="K83" i="60"/>
  <c r="L83" i="60" s="1"/>
  <c r="U83" i="60"/>
  <c r="D85" i="60"/>
  <c r="J85" i="60"/>
  <c r="L87" i="60"/>
  <c r="U87" i="60"/>
  <c r="U91" i="60"/>
  <c r="U93" i="60"/>
  <c r="U95" i="60"/>
  <c r="U97" i="60"/>
  <c r="U99" i="60"/>
  <c r="U101" i="60"/>
  <c r="U103" i="60"/>
  <c r="U105" i="60"/>
  <c r="U107" i="60"/>
  <c r="U109" i="60"/>
  <c r="U111" i="60"/>
  <c r="U113" i="60"/>
  <c r="U115" i="60"/>
  <c r="U117" i="60"/>
  <c r="U119" i="60"/>
  <c r="U121" i="60"/>
  <c r="U123" i="60"/>
  <c r="U125" i="60"/>
  <c r="U127" i="60"/>
  <c r="S129" i="60"/>
  <c r="U131" i="60"/>
  <c r="U135" i="60"/>
  <c r="U137" i="60"/>
  <c r="K139" i="60"/>
  <c r="L139" i="60" s="1"/>
  <c r="U139" i="60"/>
  <c r="K141" i="60"/>
  <c r="L141" i="60" s="1"/>
  <c r="U141" i="60"/>
  <c r="K143" i="60"/>
  <c r="L143" i="60" s="1"/>
  <c r="U143" i="60"/>
  <c r="K145" i="60"/>
  <c r="L145" i="60" s="1"/>
  <c r="U145" i="60"/>
  <c r="K147" i="60"/>
  <c r="L147" i="60" s="1"/>
  <c r="U147" i="60"/>
  <c r="K149" i="60"/>
  <c r="L149" i="60" s="1"/>
  <c r="U149" i="60"/>
  <c r="K151" i="60"/>
  <c r="L151" i="60" s="1"/>
  <c r="U151" i="60"/>
  <c r="K153" i="60"/>
  <c r="L153" i="60" s="1"/>
  <c r="U153" i="60"/>
  <c r="K155" i="60"/>
  <c r="L155" i="60" s="1"/>
  <c r="U155" i="60"/>
  <c r="K157" i="60"/>
  <c r="L157" i="60" s="1"/>
  <c r="U157" i="60"/>
  <c r="K159" i="60"/>
  <c r="L159" i="60" s="1"/>
  <c r="U159" i="60"/>
  <c r="K161" i="60"/>
  <c r="L161" i="60" s="1"/>
  <c r="U161" i="60"/>
  <c r="K163" i="60"/>
  <c r="L163" i="60" s="1"/>
  <c r="U163" i="60"/>
  <c r="K165" i="60"/>
  <c r="L165" i="60" s="1"/>
  <c r="U165" i="60"/>
  <c r="K167" i="60"/>
  <c r="L167" i="60" s="1"/>
  <c r="U167" i="60"/>
  <c r="K169" i="60"/>
  <c r="L169" i="60" s="1"/>
  <c r="U169" i="60"/>
  <c r="K171" i="60"/>
  <c r="L171" i="60" s="1"/>
  <c r="U171" i="60"/>
  <c r="D173" i="60"/>
  <c r="S173" i="60" s="1"/>
  <c r="J173" i="60"/>
  <c r="L175" i="60"/>
  <c r="U175" i="60"/>
  <c r="U179" i="60"/>
  <c r="U181" i="60"/>
  <c r="K183" i="60"/>
  <c r="L183" i="60" s="1"/>
  <c r="U183" i="60"/>
  <c r="K185" i="60"/>
  <c r="L185" i="60" s="1"/>
  <c r="U185" i="60"/>
  <c r="K187" i="60"/>
  <c r="L187" i="60" s="1"/>
  <c r="U187" i="60"/>
  <c r="K189" i="60"/>
  <c r="L189" i="60" s="1"/>
  <c r="U189" i="60"/>
  <c r="K191" i="60"/>
  <c r="L191" i="60" s="1"/>
  <c r="U191" i="60"/>
  <c r="K193" i="60"/>
  <c r="L193" i="60" s="1"/>
  <c r="U193" i="60"/>
  <c r="K195" i="60"/>
  <c r="L195" i="60" s="1"/>
  <c r="U195" i="60"/>
  <c r="K197" i="60"/>
  <c r="L197" i="60" s="1"/>
  <c r="U197" i="60"/>
  <c r="K199" i="60"/>
  <c r="L199" i="60" s="1"/>
  <c r="U199" i="60"/>
  <c r="K201" i="60"/>
  <c r="L201" i="60" s="1"/>
  <c r="U201" i="60"/>
  <c r="K203" i="60"/>
  <c r="L203" i="60" s="1"/>
  <c r="U203" i="60"/>
  <c r="K205" i="60"/>
  <c r="L205" i="60" s="1"/>
  <c r="U205" i="60"/>
  <c r="K207" i="60"/>
  <c r="L207" i="60" s="1"/>
  <c r="U207" i="60"/>
  <c r="K209" i="60"/>
  <c r="L209" i="60" s="1"/>
  <c r="U209" i="60"/>
  <c r="K211" i="60"/>
  <c r="L211" i="60" s="1"/>
  <c r="U211" i="60"/>
  <c r="K213" i="60"/>
  <c r="L213" i="60" s="1"/>
  <c r="U213" i="60"/>
  <c r="K215" i="60"/>
  <c r="L215" i="60" s="1"/>
  <c r="U215" i="60"/>
  <c r="D217" i="60"/>
  <c r="R217" i="60" s="1"/>
  <c r="J217" i="60"/>
  <c r="U219" i="60"/>
  <c r="W43" i="41"/>
  <c r="W45" i="41"/>
  <c r="W47" i="41"/>
  <c r="W87" i="41"/>
  <c r="W89" i="41"/>
  <c r="W91" i="41"/>
  <c r="W131" i="41"/>
  <c r="W133" i="41"/>
  <c r="W135" i="41"/>
  <c r="W137" i="41"/>
  <c r="W175" i="41"/>
  <c r="W177" i="41"/>
  <c r="W179" i="41"/>
  <c r="W181" i="41"/>
  <c r="W219" i="41"/>
  <c r="W43" i="42"/>
  <c r="W45" i="42"/>
  <c r="W47" i="42"/>
  <c r="W87" i="42"/>
  <c r="W89" i="42"/>
  <c r="W91" i="42"/>
  <c r="W131" i="42"/>
  <c r="W133" i="42"/>
  <c r="W135" i="42"/>
  <c r="W137" i="42"/>
  <c r="W175" i="42"/>
  <c r="W177" i="42"/>
  <c r="W179" i="42"/>
  <c r="W181" i="42"/>
  <c r="W219" i="42"/>
  <c r="W43" i="43"/>
  <c r="W45" i="43"/>
  <c r="W47" i="43"/>
  <c r="W87" i="43"/>
  <c r="W89" i="43"/>
  <c r="W91" i="43"/>
  <c r="W131" i="43"/>
  <c r="W133" i="43"/>
  <c r="W135" i="43"/>
  <c r="W137" i="43"/>
  <c r="W175" i="43"/>
  <c r="W177" i="43"/>
  <c r="W179" i="43"/>
  <c r="W181" i="43"/>
  <c r="W219" i="43"/>
  <c r="W43" i="44"/>
  <c r="W45" i="44"/>
  <c r="W47" i="44"/>
  <c r="W87" i="44"/>
  <c r="W89" i="44"/>
  <c r="W91" i="44"/>
  <c r="W93" i="44"/>
  <c r="W131" i="44"/>
  <c r="W133" i="44"/>
  <c r="W135" i="44"/>
  <c r="W137" i="44"/>
  <c r="W175" i="44"/>
  <c r="W177" i="44"/>
  <c r="W179" i="44"/>
  <c r="W181" i="44"/>
  <c r="W219" i="44"/>
  <c r="W43" i="45"/>
  <c r="W45" i="45"/>
  <c r="W47" i="45"/>
  <c r="W87" i="45"/>
  <c r="W89" i="45"/>
  <c r="W91" i="45"/>
  <c r="W93" i="45"/>
  <c r="W131" i="45"/>
  <c r="W133" i="45"/>
  <c r="W135" i="45"/>
  <c r="W137" i="45"/>
  <c r="W175" i="45"/>
  <c r="W177" i="45"/>
  <c r="W179" i="45"/>
  <c r="W181" i="45"/>
  <c r="W219" i="45"/>
  <c r="V7" i="39"/>
  <c r="V9" i="39"/>
  <c r="V11" i="39"/>
  <c r="V13" i="39"/>
  <c r="V15" i="39"/>
  <c r="V17" i="39"/>
  <c r="V19" i="39"/>
  <c r="V21" i="39"/>
  <c r="V23" i="39"/>
  <c r="V25" i="39"/>
  <c r="V27" i="39"/>
  <c r="V29" i="39"/>
  <c r="V31" i="39"/>
  <c r="V33" i="39"/>
  <c r="V35" i="39"/>
  <c r="V37" i="39"/>
  <c r="V39" i="39"/>
  <c r="V41" i="39"/>
  <c r="V49" i="39"/>
  <c r="V51" i="39"/>
  <c r="V53" i="39"/>
  <c r="V55" i="39"/>
  <c r="V57" i="39"/>
  <c r="V59" i="39"/>
  <c r="V61" i="39"/>
  <c r="V63" i="39"/>
  <c r="V65" i="39"/>
  <c r="V67" i="39"/>
  <c r="V69" i="39"/>
  <c r="V71" i="39"/>
  <c r="V73" i="39"/>
  <c r="V75" i="39"/>
  <c r="V77" i="39"/>
  <c r="V79" i="39"/>
  <c r="V81" i="39"/>
  <c r="V83" i="39"/>
  <c r="V95" i="39"/>
  <c r="V97" i="39"/>
  <c r="V99" i="39"/>
  <c r="V101" i="39"/>
  <c r="V103" i="39"/>
  <c r="V105" i="39"/>
  <c r="V107" i="39"/>
  <c r="V109" i="39"/>
  <c r="V111" i="39"/>
  <c r="V113" i="39"/>
  <c r="V115" i="39"/>
  <c r="V117" i="39"/>
  <c r="V119" i="39"/>
  <c r="V121" i="39"/>
  <c r="V123" i="39"/>
  <c r="V125" i="39"/>
  <c r="V127" i="39"/>
  <c r="V139" i="39"/>
  <c r="V141" i="39"/>
  <c r="V143" i="39"/>
  <c r="V145" i="39"/>
  <c r="V147" i="39"/>
  <c r="V149" i="39"/>
  <c r="V151" i="39"/>
  <c r="V153" i="39"/>
  <c r="V155" i="39"/>
  <c r="V157" i="39"/>
  <c r="V159" i="39"/>
  <c r="V161" i="39"/>
  <c r="V163" i="39"/>
  <c r="V165" i="39"/>
  <c r="V167" i="39"/>
  <c r="V169" i="39"/>
  <c r="V171" i="39"/>
  <c r="V183" i="39"/>
  <c r="V185" i="39"/>
  <c r="V187" i="39"/>
  <c r="V189" i="39"/>
  <c r="V191" i="39"/>
  <c r="V193" i="39"/>
  <c r="V195" i="39"/>
  <c r="V197" i="39"/>
  <c r="V199" i="39"/>
  <c r="V201" i="39"/>
  <c r="V203" i="39"/>
  <c r="V205" i="39"/>
  <c r="V207" i="39"/>
  <c r="V209" i="39"/>
  <c r="V211" i="39"/>
  <c r="V213" i="39"/>
  <c r="V215" i="39"/>
  <c r="V217" i="39"/>
  <c r="V43" i="39"/>
  <c r="V45" i="39"/>
  <c r="V47" i="39"/>
  <c r="V87" i="39"/>
  <c r="V89" i="39"/>
  <c r="V91" i="39"/>
  <c r="V93" i="39"/>
  <c r="V131" i="39"/>
  <c r="V133" i="39"/>
  <c r="V135" i="39"/>
  <c r="V137" i="39"/>
  <c r="V175" i="39"/>
  <c r="V177" i="39"/>
  <c r="V179" i="39"/>
  <c r="V181" i="39"/>
  <c r="V219" i="39"/>
  <c r="K185" i="39"/>
  <c r="O185" i="39" s="1"/>
  <c r="K187" i="39"/>
  <c r="O187" i="39" s="1"/>
  <c r="K189" i="39"/>
  <c r="K191" i="39"/>
  <c r="O191" i="39" s="1"/>
  <c r="K193" i="39"/>
  <c r="O193" i="39" s="1"/>
  <c r="K195" i="39"/>
  <c r="O195" i="39" s="1"/>
  <c r="K197" i="39"/>
  <c r="L197" i="39" s="1"/>
  <c r="K199" i="39"/>
  <c r="K201" i="39"/>
  <c r="O201" i="39" s="1"/>
  <c r="K203" i="39"/>
  <c r="O203" i="39" s="1"/>
  <c r="K205" i="39"/>
  <c r="L205" i="39" s="1"/>
  <c r="K207" i="39"/>
  <c r="O207" i="39" s="1"/>
  <c r="K209" i="39"/>
  <c r="O209" i="39" s="1"/>
  <c r="K211" i="39"/>
  <c r="O211" i="39" s="1"/>
  <c r="K213" i="39"/>
  <c r="K215" i="39"/>
  <c r="O215" i="39" s="1"/>
  <c r="L181" i="39"/>
  <c r="K183" i="39"/>
  <c r="K141" i="39"/>
  <c r="K143" i="39"/>
  <c r="L143" i="39" s="1"/>
  <c r="K145" i="39"/>
  <c r="O145" i="39" s="1"/>
  <c r="K147" i="39"/>
  <c r="O147" i="39" s="1"/>
  <c r="K149" i="39"/>
  <c r="O149" i="39" s="1"/>
  <c r="K151" i="39"/>
  <c r="L151" i="39" s="1"/>
  <c r="K153" i="39"/>
  <c r="O153" i="39" s="1"/>
  <c r="K155" i="39"/>
  <c r="O155" i="39" s="1"/>
  <c r="K157" i="39"/>
  <c r="K159" i="39"/>
  <c r="L159" i="39" s="1"/>
  <c r="K161" i="39"/>
  <c r="O161" i="39" s="1"/>
  <c r="K163" i="39"/>
  <c r="O163" i="39" s="1"/>
  <c r="K165" i="39"/>
  <c r="O165" i="39" s="1"/>
  <c r="K167" i="39"/>
  <c r="L167" i="39" s="1"/>
  <c r="K169" i="39"/>
  <c r="K171" i="39"/>
  <c r="O171" i="39" s="1"/>
  <c r="L137" i="39"/>
  <c r="K139" i="39"/>
  <c r="K49" i="39"/>
  <c r="O49" i="39" s="1"/>
  <c r="K53" i="39"/>
  <c r="O53" i="39" s="1"/>
  <c r="K55" i="39"/>
  <c r="K57" i="39"/>
  <c r="O57" i="39" s="1"/>
  <c r="K59" i="39"/>
  <c r="O59" i="39" s="1"/>
  <c r="K61" i="39"/>
  <c r="O61" i="39" s="1"/>
  <c r="K63" i="39"/>
  <c r="K65" i="39"/>
  <c r="K67" i="39"/>
  <c r="O67" i="39" s="1"/>
  <c r="K69" i="39"/>
  <c r="O69" i="39" s="1"/>
  <c r="K71" i="39"/>
  <c r="K73" i="39"/>
  <c r="L73" i="39" s="1"/>
  <c r="K75" i="39"/>
  <c r="O75" i="39" s="1"/>
  <c r="K77" i="39"/>
  <c r="L77" i="39" s="1"/>
  <c r="K79" i="39"/>
  <c r="O79" i="39" s="1"/>
  <c r="K81" i="39"/>
  <c r="K83" i="39"/>
  <c r="K51" i="39"/>
  <c r="K9" i="39"/>
  <c r="K11" i="39"/>
  <c r="O11" i="39" s="1"/>
  <c r="K13" i="39"/>
  <c r="O13" i="39" s="1"/>
  <c r="K15" i="39"/>
  <c r="L15" i="39" s="1"/>
  <c r="K17" i="39"/>
  <c r="K19" i="39"/>
  <c r="L19" i="39" s="1"/>
  <c r="K21" i="39"/>
  <c r="O21" i="39" s="1"/>
  <c r="K23" i="39"/>
  <c r="O23" i="39" s="1"/>
  <c r="K25" i="39"/>
  <c r="K27" i="39"/>
  <c r="O27" i="39" s="1"/>
  <c r="K29" i="39"/>
  <c r="O29" i="39" s="1"/>
  <c r="K31" i="39"/>
  <c r="K33" i="39"/>
  <c r="K35" i="39"/>
  <c r="K37" i="39"/>
  <c r="O37" i="39" s="1"/>
  <c r="K39" i="39"/>
  <c r="K217" i="39"/>
  <c r="R217" i="39"/>
  <c r="K173" i="39"/>
  <c r="K85" i="39"/>
  <c r="K41" i="39"/>
  <c r="L41" i="39" s="1"/>
  <c r="R41" i="39"/>
  <c r="K7" i="39"/>
  <c r="O7" i="39" s="1"/>
  <c r="T8" i="39"/>
  <c r="A8" i="39" s="1"/>
  <c r="T9" i="39"/>
  <c r="T10" i="39"/>
  <c r="A10" i="39" s="1"/>
  <c r="T11" i="39"/>
  <c r="T12" i="39"/>
  <c r="A12" i="39" s="1"/>
  <c r="T13" i="39"/>
  <c r="T14" i="39"/>
  <c r="A14" i="39" s="1"/>
  <c r="T15" i="39"/>
  <c r="T16" i="39"/>
  <c r="A16" i="39" s="1"/>
  <c r="T17" i="39"/>
  <c r="T18" i="39"/>
  <c r="A18" i="39" s="1"/>
  <c r="T19" i="39"/>
  <c r="T20" i="39"/>
  <c r="A20" i="39" s="1"/>
  <c r="T21" i="39"/>
  <c r="T22" i="39"/>
  <c r="A22" i="39" s="1"/>
  <c r="T23" i="39"/>
  <c r="T24" i="39"/>
  <c r="A24" i="39" s="1"/>
  <c r="T25" i="39"/>
  <c r="T26" i="39"/>
  <c r="A26" i="39" s="1"/>
  <c r="T27" i="39"/>
  <c r="T28" i="39"/>
  <c r="A28" i="39"/>
  <c r="T29" i="39"/>
  <c r="T30" i="39"/>
  <c r="A30" i="39" s="1"/>
  <c r="T31" i="39"/>
  <c r="T32" i="39"/>
  <c r="A32" i="39" s="1"/>
  <c r="T33" i="39"/>
  <c r="T34" i="39"/>
  <c r="A34" i="39" s="1"/>
  <c r="T35" i="39"/>
  <c r="T36" i="39"/>
  <c r="A36" i="39" s="1"/>
  <c r="T37" i="39"/>
  <c r="T38" i="39"/>
  <c r="A38" i="39" s="1"/>
  <c r="T39" i="39"/>
  <c r="T40" i="39"/>
  <c r="A40" i="39" s="1"/>
  <c r="T41" i="39"/>
  <c r="T42" i="39"/>
  <c r="A42" i="39" s="1"/>
  <c r="T43" i="39"/>
  <c r="T44" i="39"/>
  <c r="A44" i="39" s="1"/>
  <c r="T45" i="39"/>
  <c r="T46" i="39"/>
  <c r="A46" i="39" s="1"/>
  <c r="T47" i="39"/>
  <c r="T48" i="39"/>
  <c r="A48" i="39"/>
  <c r="T49" i="39"/>
  <c r="T50" i="39"/>
  <c r="A50" i="39" s="1"/>
  <c r="T51" i="39"/>
  <c r="T52" i="39"/>
  <c r="A52" i="39" s="1"/>
  <c r="T53" i="39"/>
  <c r="T54" i="39"/>
  <c r="A54" i="39" s="1"/>
  <c r="T55" i="39"/>
  <c r="T56" i="39"/>
  <c r="A56" i="39" s="1"/>
  <c r="T57" i="39"/>
  <c r="T58" i="39"/>
  <c r="A58" i="39" s="1"/>
  <c r="T59" i="39"/>
  <c r="T60" i="39"/>
  <c r="A60" i="39" s="1"/>
  <c r="T61" i="39"/>
  <c r="T62" i="39"/>
  <c r="A62" i="39" s="1"/>
  <c r="T63" i="39"/>
  <c r="T64" i="39"/>
  <c r="A64" i="39" s="1"/>
  <c r="T65" i="39"/>
  <c r="T66" i="39"/>
  <c r="A66" i="39" s="1"/>
  <c r="T67" i="39"/>
  <c r="T68" i="39"/>
  <c r="A68" i="39" s="1"/>
  <c r="T69" i="39"/>
  <c r="T70" i="39"/>
  <c r="A70" i="39" s="1"/>
  <c r="T71" i="39"/>
  <c r="T72" i="39"/>
  <c r="A72" i="39" s="1"/>
  <c r="T73" i="39"/>
  <c r="T74" i="39"/>
  <c r="A74" i="39" s="1"/>
  <c r="T75" i="39"/>
  <c r="T76" i="39"/>
  <c r="A76" i="39" s="1"/>
  <c r="T77" i="39"/>
  <c r="T78" i="39"/>
  <c r="A78" i="39" s="1"/>
  <c r="T79" i="39"/>
  <c r="T80" i="39"/>
  <c r="A80" i="39" s="1"/>
  <c r="T81" i="39"/>
  <c r="T82" i="39"/>
  <c r="A82" i="39" s="1"/>
  <c r="T83" i="39"/>
  <c r="T84" i="39"/>
  <c r="A84" i="39" s="1"/>
  <c r="T85" i="39"/>
  <c r="T86" i="39"/>
  <c r="A86" i="39" s="1"/>
  <c r="T87" i="39"/>
  <c r="T88" i="39"/>
  <c r="A88" i="39" s="1"/>
  <c r="T89" i="39"/>
  <c r="T90" i="39"/>
  <c r="A90" i="39" s="1"/>
  <c r="T91" i="39"/>
  <c r="T92" i="39"/>
  <c r="A92" i="39" s="1"/>
  <c r="T93" i="39"/>
  <c r="T94" i="39"/>
  <c r="A94" i="39" s="1"/>
  <c r="T95" i="39"/>
  <c r="T96" i="39"/>
  <c r="A96" i="39" s="1"/>
  <c r="T97" i="39"/>
  <c r="T98" i="39"/>
  <c r="A98" i="39" s="1"/>
  <c r="T99" i="39"/>
  <c r="T100" i="39"/>
  <c r="A100" i="39" s="1"/>
  <c r="T101" i="39"/>
  <c r="T102" i="39"/>
  <c r="A102" i="39" s="1"/>
  <c r="T103" i="39"/>
  <c r="T104" i="39"/>
  <c r="A104" i="39" s="1"/>
  <c r="T105" i="39"/>
  <c r="T106" i="39"/>
  <c r="A106" i="39"/>
  <c r="T107" i="39"/>
  <c r="T108" i="39"/>
  <c r="A108" i="39" s="1"/>
  <c r="T109" i="39"/>
  <c r="T110" i="39"/>
  <c r="A110" i="39" s="1"/>
  <c r="T111" i="39"/>
  <c r="T112" i="39"/>
  <c r="A112" i="39" s="1"/>
  <c r="T113" i="39"/>
  <c r="T114" i="39"/>
  <c r="A114" i="39" s="1"/>
  <c r="T115" i="39"/>
  <c r="T116" i="39"/>
  <c r="A116" i="39" s="1"/>
  <c r="T117" i="39"/>
  <c r="T118" i="39"/>
  <c r="A118" i="39" s="1"/>
  <c r="T119" i="39"/>
  <c r="T120" i="39"/>
  <c r="A120" i="39" s="1"/>
  <c r="T121" i="39"/>
  <c r="T122" i="39"/>
  <c r="A122" i="39" s="1"/>
  <c r="T123" i="39"/>
  <c r="T124" i="39"/>
  <c r="A124" i="39" s="1"/>
  <c r="T125" i="39"/>
  <c r="T126" i="39"/>
  <c r="A126" i="39" s="1"/>
  <c r="T127" i="39"/>
  <c r="T128" i="39"/>
  <c r="A128" i="39" s="1"/>
  <c r="T129" i="39"/>
  <c r="T130" i="39"/>
  <c r="A130" i="39" s="1"/>
  <c r="T131" i="39"/>
  <c r="T132" i="39"/>
  <c r="A132" i="39" s="1"/>
  <c r="T133" i="39"/>
  <c r="T134" i="39"/>
  <c r="A134" i="39" s="1"/>
  <c r="T135" i="39"/>
  <c r="T136" i="39"/>
  <c r="A136" i="39" s="1"/>
  <c r="T137" i="39"/>
  <c r="T138" i="39"/>
  <c r="A138" i="39" s="1"/>
  <c r="T139" i="39"/>
  <c r="T140" i="39"/>
  <c r="A140" i="39" s="1"/>
  <c r="T141" i="39"/>
  <c r="T142" i="39"/>
  <c r="A142" i="39" s="1"/>
  <c r="T143" i="39"/>
  <c r="T144" i="39"/>
  <c r="A144" i="39" s="1"/>
  <c r="T145" i="39"/>
  <c r="T146" i="39"/>
  <c r="A146" i="39" s="1"/>
  <c r="T147" i="39"/>
  <c r="T148" i="39"/>
  <c r="A148" i="39" s="1"/>
  <c r="T149" i="39"/>
  <c r="T150" i="39"/>
  <c r="A150" i="39" s="1"/>
  <c r="T151" i="39"/>
  <c r="T152" i="39"/>
  <c r="A152" i="39" s="1"/>
  <c r="T153" i="39"/>
  <c r="T154" i="39"/>
  <c r="T155" i="39"/>
  <c r="T156" i="39"/>
  <c r="A156" i="39" s="1"/>
  <c r="T157" i="39"/>
  <c r="T158" i="39"/>
  <c r="A158" i="39" s="1"/>
  <c r="T159" i="39"/>
  <c r="T160" i="39"/>
  <c r="A160" i="39" s="1"/>
  <c r="T161" i="39"/>
  <c r="T162" i="39"/>
  <c r="A162" i="39" s="1"/>
  <c r="T163" i="39"/>
  <c r="T164" i="39"/>
  <c r="A164" i="39" s="1"/>
  <c r="T165" i="39"/>
  <c r="T166" i="39"/>
  <c r="A166" i="39" s="1"/>
  <c r="T167" i="39"/>
  <c r="T168" i="39"/>
  <c r="A168" i="39" s="1"/>
  <c r="T169" i="39"/>
  <c r="T170" i="39"/>
  <c r="A170" i="39" s="1"/>
  <c r="T171" i="39"/>
  <c r="T172" i="39"/>
  <c r="A172" i="39" s="1"/>
  <c r="T173" i="39"/>
  <c r="T174" i="39"/>
  <c r="A174" i="39" s="1"/>
  <c r="T175" i="39"/>
  <c r="T176" i="39"/>
  <c r="A176" i="39" s="1"/>
  <c r="T177" i="39"/>
  <c r="T178" i="39"/>
  <c r="A178" i="39" s="1"/>
  <c r="T179" i="39"/>
  <c r="T180" i="39"/>
  <c r="A180" i="39" s="1"/>
  <c r="T181" i="39"/>
  <c r="T182" i="39"/>
  <c r="A182" i="39" s="1"/>
  <c r="T183" i="39"/>
  <c r="T184" i="39"/>
  <c r="A184" i="39" s="1"/>
  <c r="T185" i="39"/>
  <c r="T186" i="39"/>
  <c r="A186" i="39" s="1"/>
  <c r="T187" i="39"/>
  <c r="T188" i="39"/>
  <c r="A188" i="39" s="1"/>
  <c r="T189" i="39"/>
  <c r="T190" i="39"/>
  <c r="A190" i="39" s="1"/>
  <c r="T191" i="39"/>
  <c r="T192" i="39"/>
  <c r="A192" i="39" s="1"/>
  <c r="T193" i="39"/>
  <c r="T194" i="39"/>
  <c r="A194" i="39" s="1"/>
  <c r="T195" i="39"/>
  <c r="T196" i="39"/>
  <c r="A196" i="39" s="1"/>
  <c r="T197" i="39"/>
  <c r="T198" i="39"/>
  <c r="A198" i="39" s="1"/>
  <c r="T199" i="39"/>
  <c r="T200" i="39"/>
  <c r="A200" i="39" s="1"/>
  <c r="T201" i="39"/>
  <c r="T202" i="39"/>
  <c r="A202" i="39" s="1"/>
  <c r="T203" i="39"/>
  <c r="T204" i="39"/>
  <c r="A204" i="39" s="1"/>
  <c r="T205" i="39"/>
  <c r="T206" i="39"/>
  <c r="A206" i="39" s="1"/>
  <c r="T207" i="39"/>
  <c r="T208" i="39"/>
  <c r="A208" i="39" s="1"/>
  <c r="T209" i="39"/>
  <c r="T210" i="39"/>
  <c r="A210" i="39" s="1"/>
  <c r="T211" i="39"/>
  <c r="T212" i="39"/>
  <c r="A212" i="39" s="1"/>
  <c r="T213" i="39"/>
  <c r="T214" i="39"/>
  <c r="A214" i="39" s="1"/>
  <c r="T215" i="39"/>
  <c r="T216" i="39"/>
  <c r="A216" i="39" s="1"/>
  <c r="T217" i="39"/>
  <c r="T218" i="39"/>
  <c r="A218" i="39" s="1"/>
  <c r="T219" i="39"/>
  <c r="T7" i="39"/>
  <c r="A9" i="39"/>
  <c r="A11" i="39"/>
  <c r="A13" i="39"/>
  <c r="A15" i="39"/>
  <c r="A17" i="39"/>
  <c r="A19" i="39"/>
  <c r="A21" i="39"/>
  <c r="A23" i="39"/>
  <c r="A25" i="39"/>
  <c r="A27" i="39"/>
  <c r="A29" i="39"/>
  <c r="A31" i="39"/>
  <c r="A33" i="39"/>
  <c r="A35" i="39"/>
  <c r="A37" i="39"/>
  <c r="A39" i="39"/>
  <c r="A41" i="39"/>
  <c r="A43" i="39"/>
  <c r="A45" i="39"/>
  <c r="A47" i="39"/>
  <c r="A49" i="39"/>
  <c r="A51" i="39"/>
  <c r="A53" i="39"/>
  <c r="A55" i="39"/>
  <c r="A57" i="39"/>
  <c r="A59" i="39"/>
  <c r="A61" i="39"/>
  <c r="A63" i="39"/>
  <c r="A65" i="39"/>
  <c r="A67" i="39"/>
  <c r="A69" i="39"/>
  <c r="A71" i="39"/>
  <c r="A73" i="39"/>
  <c r="A75" i="39"/>
  <c r="A77" i="39"/>
  <c r="A79" i="39"/>
  <c r="A81" i="39"/>
  <c r="A83" i="39"/>
  <c r="A85" i="39"/>
  <c r="A87" i="39"/>
  <c r="A89" i="39"/>
  <c r="A91" i="39"/>
  <c r="A93" i="39"/>
  <c r="A95" i="39"/>
  <c r="A97" i="39"/>
  <c r="A99" i="39"/>
  <c r="A101" i="39"/>
  <c r="A103" i="39"/>
  <c r="A105" i="39"/>
  <c r="A107" i="39"/>
  <c r="A109" i="39"/>
  <c r="A111" i="39"/>
  <c r="A113" i="39"/>
  <c r="A115" i="39"/>
  <c r="A117" i="39"/>
  <c r="A119" i="39"/>
  <c r="A121" i="39"/>
  <c r="A123" i="39"/>
  <c r="A125" i="39"/>
  <c r="A127" i="39"/>
  <c r="A129" i="39"/>
  <c r="A131" i="39"/>
  <c r="A133" i="39"/>
  <c r="A135" i="39"/>
  <c r="A137" i="39"/>
  <c r="A139" i="39"/>
  <c r="A141" i="39"/>
  <c r="A143" i="39"/>
  <c r="A145" i="39"/>
  <c r="A147" i="39"/>
  <c r="A149" i="39"/>
  <c r="A151" i="39"/>
  <c r="A153" i="39"/>
  <c r="A154" i="39"/>
  <c r="A155" i="39"/>
  <c r="A157" i="39"/>
  <c r="A159" i="39"/>
  <c r="A161" i="39"/>
  <c r="A163" i="39"/>
  <c r="A165" i="39"/>
  <c r="A167" i="39"/>
  <c r="A169" i="39"/>
  <c r="A171" i="39"/>
  <c r="A173" i="39"/>
  <c r="A175" i="39"/>
  <c r="A177" i="39"/>
  <c r="A179" i="39"/>
  <c r="A181" i="39"/>
  <c r="A183" i="39"/>
  <c r="A185" i="39"/>
  <c r="A187" i="39"/>
  <c r="A189" i="39"/>
  <c r="A191" i="39"/>
  <c r="A193" i="39"/>
  <c r="A195" i="39"/>
  <c r="A197" i="39"/>
  <c r="A199" i="39"/>
  <c r="A201" i="39"/>
  <c r="A203" i="39"/>
  <c r="A205" i="39"/>
  <c r="A207" i="39"/>
  <c r="A209" i="39"/>
  <c r="A211" i="39"/>
  <c r="A213" i="39"/>
  <c r="A215" i="39"/>
  <c r="A217" i="39"/>
  <c r="A219" i="39"/>
  <c r="T6" i="39"/>
  <c r="A6" i="39" s="1"/>
  <c r="A7" i="39"/>
  <c r="L219" i="39"/>
  <c r="L175" i="39"/>
  <c r="L87" i="39"/>
  <c r="L43" i="39"/>
  <c r="R85" i="40"/>
  <c r="K7" i="40"/>
  <c r="O7" i="40" s="1"/>
  <c r="K9" i="40"/>
  <c r="K11" i="40"/>
  <c r="L11" i="40" s="1"/>
  <c r="K13" i="40"/>
  <c r="O13" i="40" s="1"/>
  <c r="K15" i="40"/>
  <c r="K17" i="40"/>
  <c r="L17" i="40" s="1"/>
  <c r="K19" i="40"/>
  <c r="O19" i="40" s="1"/>
  <c r="K21" i="40"/>
  <c r="O21" i="40" s="1"/>
  <c r="K23" i="40"/>
  <c r="L23" i="40" s="1"/>
  <c r="K25" i="40"/>
  <c r="L25" i="40" s="1"/>
  <c r="K27" i="40"/>
  <c r="K29" i="40"/>
  <c r="O29" i="40" s="1"/>
  <c r="K31" i="40"/>
  <c r="O31" i="40" s="1"/>
  <c r="K33" i="40"/>
  <c r="K35" i="40"/>
  <c r="O35" i="40" s="1"/>
  <c r="K37" i="40"/>
  <c r="K39" i="40"/>
  <c r="K41" i="40"/>
  <c r="K49" i="40"/>
  <c r="O49" i="40" s="1"/>
  <c r="K51" i="40"/>
  <c r="O51" i="40" s="1"/>
  <c r="K53" i="40"/>
  <c r="K55" i="40"/>
  <c r="K57" i="40"/>
  <c r="O57" i="40" s="1"/>
  <c r="K59" i="40"/>
  <c r="L59" i="40" s="1"/>
  <c r="K61" i="40"/>
  <c r="K63" i="40"/>
  <c r="K65" i="40"/>
  <c r="O65" i="40" s="1"/>
  <c r="K67" i="40"/>
  <c r="O67" i="40" s="1"/>
  <c r="K69" i="40"/>
  <c r="K71" i="40"/>
  <c r="K73" i="40"/>
  <c r="O73" i="40" s="1"/>
  <c r="K75" i="40"/>
  <c r="K77" i="40"/>
  <c r="O77" i="40" s="1"/>
  <c r="K79" i="40"/>
  <c r="L79" i="40" s="1"/>
  <c r="K81" i="40"/>
  <c r="L81" i="40" s="1"/>
  <c r="K83" i="40"/>
  <c r="O83" i="40" s="1"/>
  <c r="K85" i="40"/>
  <c r="K185" i="40"/>
  <c r="O185" i="40" s="1"/>
  <c r="K187" i="40"/>
  <c r="O187" i="40" s="1"/>
  <c r="K189" i="40"/>
  <c r="L189" i="40" s="1"/>
  <c r="K191" i="40"/>
  <c r="L191" i="40" s="1"/>
  <c r="K193" i="40"/>
  <c r="L193" i="40" s="1"/>
  <c r="K195" i="40"/>
  <c r="O195" i="40" s="1"/>
  <c r="K197" i="40"/>
  <c r="O197" i="40" s="1"/>
  <c r="K199" i="40"/>
  <c r="K201" i="40"/>
  <c r="O201" i="40" s="1"/>
  <c r="K203" i="40"/>
  <c r="O203" i="40" s="1"/>
  <c r="K205" i="40"/>
  <c r="O205" i="40" s="1"/>
  <c r="K207" i="40"/>
  <c r="O207" i="40" s="1"/>
  <c r="K209" i="40"/>
  <c r="L209" i="40" s="1"/>
  <c r="K211" i="40"/>
  <c r="O211" i="40" s="1"/>
  <c r="K213" i="40"/>
  <c r="O213" i="40" s="1"/>
  <c r="K215" i="40"/>
  <c r="L181" i="40"/>
  <c r="K183" i="40"/>
  <c r="K141" i="40"/>
  <c r="O141" i="40" s="1"/>
  <c r="K143" i="40"/>
  <c r="O143" i="40" s="1"/>
  <c r="K145" i="40"/>
  <c r="O145" i="40" s="1"/>
  <c r="K147" i="40"/>
  <c r="O147" i="40" s="1"/>
  <c r="K149" i="40"/>
  <c r="K151" i="40"/>
  <c r="O151" i="40" s="1"/>
  <c r="K153" i="40"/>
  <c r="K155" i="40"/>
  <c r="O155" i="40" s="1"/>
  <c r="K157" i="40"/>
  <c r="O157" i="40" s="1"/>
  <c r="K159" i="40"/>
  <c r="O159" i="40" s="1"/>
  <c r="K161" i="40"/>
  <c r="O161" i="40" s="1"/>
  <c r="K163" i="40"/>
  <c r="O163" i="40" s="1"/>
  <c r="K165" i="40"/>
  <c r="K167" i="40"/>
  <c r="O167" i="40" s="1"/>
  <c r="K169" i="40"/>
  <c r="K171" i="40"/>
  <c r="L137" i="40"/>
  <c r="K139" i="40"/>
  <c r="O139" i="40" s="1"/>
  <c r="K217" i="40"/>
  <c r="K173" i="40"/>
  <c r="R173" i="40"/>
  <c r="R129" i="40"/>
  <c r="V7" i="40"/>
  <c r="V19" i="40"/>
  <c r="V21" i="40"/>
  <c r="V23" i="40"/>
  <c r="V25" i="40"/>
  <c r="V27" i="40"/>
  <c r="V29" i="40"/>
  <c r="V31" i="40"/>
  <c r="V33" i="40"/>
  <c r="V35" i="40"/>
  <c r="V37" i="40"/>
  <c r="V39" i="40"/>
  <c r="V49" i="40"/>
  <c r="V51" i="40"/>
  <c r="V53" i="40"/>
  <c r="V55" i="40"/>
  <c r="V57" i="40"/>
  <c r="V59" i="40"/>
  <c r="V61" i="40"/>
  <c r="V63" i="40"/>
  <c r="V65" i="40"/>
  <c r="V67" i="40"/>
  <c r="V69" i="40"/>
  <c r="V71" i="40"/>
  <c r="V73" i="40"/>
  <c r="V75" i="40"/>
  <c r="V77" i="40"/>
  <c r="V79" i="40"/>
  <c r="V81" i="40"/>
  <c r="V83" i="40"/>
  <c r="V85" i="40"/>
  <c r="V93" i="40"/>
  <c r="V95" i="40"/>
  <c r="V97" i="40"/>
  <c r="V99" i="40"/>
  <c r="V101" i="40"/>
  <c r="V103" i="40"/>
  <c r="V105" i="40"/>
  <c r="V107" i="40"/>
  <c r="V109" i="40"/>
  <c r="V111" i="40"/>
  <c r="V113" i="40"/>
  <c r="V115" i="40"/>
  <c r="V117" i="40"/>
  <c r="V119" i="40"/>
  <c r="V121" i="40"/>
  <c r="V123" i="40"/>
  <c r="V125" i="40"/>
  <c r="V127" i="40"/>
  <c r="V137" i="40"/>
  <c r="V139" i="40"/>
  <c r="V141" i="40"/>
  <c r="V143" i="40"/>
  <c r="V145" i="40"/>
  <c r="V147" i="40"/>
  <c r="V149" i="40"/>
  <c r="V151" i="40"/>
  <c r="V153" i="40"/>
  <c r="V155" i="40"/>
  <c r="V157" i="40"/>
  <c r="V159" i="40"/>
  <c r="V161" i="40"/>
  <c r="V163" i="40"/>
  <c r="V165" i="40"/>
  <c r="V167" i="40"/>
  <c r="V169" i="40"/>
  <c r="V171" i="40"/>
  <c r="V173" i="40"/>
  <c r="V181" i="40"/>
  <c r="V183" i="40"/>
  <c r="V185" i="40"/>
  <c r="V187" i="40"/>
  <c r="V189" i="40"/>
  <c r="V191" i="40"/>
  <c r="V193" i="40"/>
  <c r="V195" i="40"/>
  <c r="V197" i="40"/>
  <c r="V199" i="40"/>
  <c r="V201" i="40"/>
  <c r="V203" i="40"/>
  <c r="V205" i="40"/>
  <c r="V207" i="40"/>
  <c r="V209" i="40"/>
  <c r="V211" i="40"/>
  <c r="V213" i="40"/>
  <c r="V215" i="40"/>
  <c r="V217" i="40"/>
  <c r="V43" i="40"/>
  <c r="V45" i="40"/>
  <c r="V47" i="40"/>
  <c r="V87" i="40"/>
  <c r="V89" i="40"/>
  <c r="V91" i="40"/>
  <c r="V131" i="40"/>
  <c r="V133" i="40"/>
  <c r="V135" i="40"/>
  <c r="V175" i="40"/>
  <c r="V177" i="40"/>
  <c r="V179" i="40"/>
  <c r="V219" i="40"/>
  <c r="T8" i="40"/>
  <c r="A8" i="40" s="1"/>
  <c r="T9" i="40"/>
  <c r="T10" i="40"/>
  <c r="A10" i="40" s="1"/>
  <c r="T11" i="40"/>
  <c r="T12" i="40"/>
  <c r="A12" i="40" s="1"/>
  <c r="T13" i="40"/>
  <c r="T14" i="40"/>
  <c r="A14" i="40" s="1"/>
  <c r="T15" i="40"/>
  <c r="T16" i="40"/>
  <c r="A16" i="40" s="1"/>
  <c r="T17" i="40"/>
  <c r="T18" i="40"/>
  <c r="A18" i="40" s="1"/>
  <c r="T19" i="40"/>
  <c r="T20" i="40"/>
  <c r="A20" i="40" s="1"/>
  <c r="T21" i="40"/>
  <c r="T22" i="40"/>
  <c r="A22" i="40" s="1"/>
  <c r="T23" i="40"/>
  <c r="T24" i="40"/>
  <c r="A24" i="40" s="1"/>
  <c r="T25" i="40"/>
  <c r="T26" i="40"/>
  <c r="A26" i="40"/>
  <c r="T27" i="40"/>
  <c r="T28" i="40"/>
  <c r="A28" i="40" s="1"/>
  <c r="T29" i="40"/>
  <c r="T30" i="40"/>
  <c r="A30" i="40" s="1"/>
  <c r="T31" i="40"/>
  <c r="T32" i="40"/>
  <c r="A32" i="40" s="1"/>
  <c r="T33" i="40"/>
  <c r="T34" i="40"/>
  <c r="A34" i="40" s="1"/>
  <c r="T35" i="40"/>
  <c r="T36" i="40"/>
  <c r="A36" i="40" s="1"/>
  <c r="T37" i="40"/>
  <c r="T38" i="40"/>
  <c r="A38" i="40" s="1"/>
  <c r="T39" i="40"/>
  <c r="T40" i="40"/>
  <c r="A40" i="40" s="1"/>
  <c r="T41" i="40"/>
  <c r="T42" i="40"/>
  <c r="A42" i="40" s="1"/>
  <c r="T43" i="40"/>
  <c r="T44" i="40"/>
  <c r="A44" i="40" s="1"/>
  <c r="T45" i="40"/>
  <c r="T46" i="40"/>
  <c r="A46" i="40" s="1"/>
  <c r="T47" i="40"/>
  <c r="T48" i="40"/>
  <c r="A48" i="40" s="1"/>
  <c r="T49" i="40"/>
  <c r="T50" i="40"/>
  <c r="A50" i="40" s="1"/>
  <c r="T51" i="40"/>
  <c r="T52" i="40"/>
  <c r="A52" i="40" s="1"/>
  <c r="T53" i="40"/>
  <c r="T54" i="40"/>
  <c r="A54" i="40" s="1"/>
  <c r="T55" i="40"/>
  <c r="T56" i="40"/>
  <c r="A56" i="40" s="1"/>
  <c r="T57" i="40"/>
  <c r="T58" i="40"/>
  <c r="A58" i="40" s="1"/>
  <c r="T59" i="40"/>
  <c r="T60" i="40"/>
  <c r="A60" i="40" s="1"/>
  <c r="T61" i="40"/>
  <c r="T62" i="40"/>
  <c r="A62" i="40" s="1"/>
  <c r="T63" i="40"/>
  <c r="T64" i="40"/>
  <c r="A64" i="40" s="1"/>
  <c r="T65" i="40"/>
  <c r="T66" i="40"/>
  <c r="A66" i="40" s="1"/>
  <c r="T67" i="40"/>
  <c r="T68" i="40"/>
  <c r="A68" i="40" s="1"/>
  <c r="T69" i="40"/>
  <c r="T70" i="40"/>
  <c r="A70" i="40" s="1"/>
  <c r="T71" i="40"/>
  <c r="T72" i="40"/>
  <c r="A72" i="40" s="1"/>
  <c r="T73" i="40"/>
  <c r="T74" i="40"/>
  <c r="A74" i="40" s="1"/>
  <c r="T75" i="40"/>
  <c r="T76" i="40"/>
  <c r="A76" i="40" s="1"/>
  <c r="T77" i="40"/>
  <c r="T78" i="40"/>
  <c r="A78" i="40"/>
  <c r="T79" i="40"/>
  <c r="T80" i="40"/>
  <c r="A80" i="40" s="1"/>
  <c r="T81" i="40"/>
  <c r="T82" i="40"/>
  <c r="A82" i="40" s="1"/>
  <c r="T83" i="40"/>
  <c r="T84" i="40"/>
  <c r="A84" i="40" s="1"/>
  <c r="T85" i="40"/>
  <c r="T86" i="40"/>
  <c r="A86" i="40" s="1"/>
  <c r="T87" i="40"/>
  <c r="T88" i="40"/>
  <c r="A88" i="40" s="1"/>
  <c r="T89" i="40"/>
  <c r="T90" i="40"/>
  <c r="A90" i="40" s="1"/>
  <c r="T91" i="40"/>
  <c r="T92" i="40"/>
  <c r="A92" i="40" s="1"/>
  <c r="T93" i="40"/>
  <c r="T94" i="40"/>
  <c r="A94" i="40" s="1"/>
  <c r="T95" i="40"/>
  <c r="T96" i="40"/>
  <c r="A96" i="40" s="1"/>
  <c r="T97" i="40"/>
  <c r="T98" i="40"/>
  <c r="A98" i="40" s="1"/>
  <c r="T99" i="40"/>
  <c r="T100" i="40"/>
  <c r="A100" i="40" s="1"/>
  <c r="T101" i="40"/>
  <c r="T102" i="40"/>
  <c r="A102" i="40" s="1"/>
  <c r="T103" i="40"/>
  <c r="T104" i="40"/>
  <c r="A104" i="40" s="1"/>
  <c r="T105" i="40"/>
  <c r="T106" i="40"/>
  <c r="A106" i="40" s="1"/>
  <c r="T107" i="40"/>
  <c r="T108" i="40"/>
  <c r="A108" i="40" s="1"/>
  <c r="T109" i="40"/>
  <c r="T110" i="40"/>
  <c r="A110" i="40" s="1"/>
  <c r="T111" i="40"/>
  <c r="T112" i="40"/>
  <c r="A112" i="40" s="1"/>
  <c r="T113" i="40"/>
  <c r="T114" i="40"/>
  <c r="A114" i="40" s="1"/>
  <c r="T115" i="40"/>
  <c r="T116" i="40"/>
  <c r="A116" i="40" s="1"/>
  <c r="T117" i="40"/>
  <c r="T118" i="40"/>
  <c r="A118" i="40" s="1"/>
  <c r="T119" i="40"/>
  <c r="T120" i="40"/>
  <c r="A120" i="40" s="1"/>
  <c r="T121" i="40"/>
  <c r="T122" i="40"/>
  <c r="A122" i="40" s="1"/>
  <c r="T123" i="40"/>
  <c r="T124" i="40"/>
  <c r="A124" i="40" s="1"/>
  <c r="T125" i="40"/>
  <c r="T126" i="40"/>
  <c r="A126" i="40" s="1"/>
  <c r="T127" i="40"/>
  <c r="T128" i="40"/>
  <c r="A128" i="40" s="1"/>
  <c r="T129" i="40"/>
  <c r="T130" i="40"/>
  <c r="A130" i="40" s="1"/>
  <c r="T131" i="40"/>
  <c r="T132" i="40"/>
  <c r="A132" i="40" s="1"/>
  <c r="T133" i="40"/>
  <c r="T134" i="40"/>
  <c r="A134" i="40" s="1"/>
  <c r="T135" i="40"/>
  <c r="T136" i="40"/>
  <c r="A136" i="40" s="1"/>
  <c r="T137" i="40"/>
  <c r="T138" i="40"/>
  <c r="A138" i="40" s="1"/>
  <c r="T139" i="40"/>
  <c r="T140" i="40"/>
  <c r="A140" i="40" s="1"/>
  <c r="T141" i="40"/>
  <c r="T142" i="40"/>
  <c r="A142" i="40" s="1"/>
  <c r="T143" i="40"/>
  <c r="T144" i="40"/>
  <c r="A144" i="40" s="1"/>
  <c r="T145" i="40"/>
  <c r="T146" i="40"/>
  <c r="A146" i="40" s="1"/>
  <c r="T147" i="40"/>
  <c r="T148" i="40"/>
  <c r="A148" i="40" s="1"/>
  <c r="T149" i="40"/>
  <c r="T150" i="40"/>
  <c r="A150" i="40" s="1"/>
  <c r="T151" i="40"/>
  <c r="T152" i="40"/>
  <c r="A152" i="40" s="1"/>
  <c r="T153" i="40"/>
  <c r="T154" i="40"/>
  <c r="A154" i="40" s="1"/>
  <c r="T155" i="40"/>
  <c r="T156" i="40"/>
  <c r="A156" i="40" s="1"/>
  <c r="T157" i="40"/>
  <c r="T158" i="40"/>
  <c r="A158" i="40" s="1"/>
  <c r="T159" i="40"/>
  <c r="T160" i="40"/>
  <c r="A160" i="40" s="1"/>
  <c r="T161" i="40"/>
  <c r="T162" i="40"/>
  <c r="A162" i="40" s="1"/>
  <c r="T163" i="40"/>
  <c r="T164" i="40"/>
  <c r="A164" i="40" s="1"/>
  <c r="T165" i="40"/>
  <c r="T166" i="40"/>
  <c r="A166" i="40" s="1"/>
  <c r="T167" i="40"/>
  <c r="T168" i="40"/>
  <c r="A168" i="40" s="1"/>
  <c r="T169" i="40"/>
  <c r="T170" i="40"/>
  <c r="A170" i="40" s="1"/>
  <c r="T171" i="40"/>
  <c r="T172" i="40"/>
  <c r="A172" i="40" s="1"/>
  <c r="T173" i="40"/>
  <c r="T174" i="40"/>
  <c r="A174" i="40" s="1"/>
  <c r="T175" i="40"/>
  <c r="T176" i="40"/>
  <c r="T177" i="40"/>
  <c r="T178" i="40"/>
  <c r="A178" i="40" s="1"/>
  <c r="T179" i="40"/>
  <c r="T180" i="40"/>
  <c r="T181" i="40"/>
  <c r="T182" i="40"/>
  <c r="A182" i="40" s="1"/>
  <c r="T183" i="40"/>
  <c r="T184" i="40"/>
  <c r="A184" i="40" s="1"/>
  <c r="T185" i="40"/>
  <c r="T186" i="40"/>
  <c r="A186" i="40" s="1"/>
  <c r="T187" i="40"/>
  <c r="T188" i="40"/>
  <c r="A188" i="40" s="1"/>
  <c r="T189" i="40"/>
  <c r="T190" i="40"/>
  <c r="A190" i="40" s="1"/>
  <c r="T191" i="40"/>
  <c r="T192" i="40"/>
  <c r="A192" i="40" s="1"/>
  <c r="T193" i="40"/>
  <c r="T194" i="40"/>
  <c r="A194" i="40" s="1"/>
  <c r="T195" i="40"/>
  <c r="T196" i="40"/>
  <c r="A196" i="40" s="1"/>
  <c r="T197" i="40"/>
  <c r="T198" i="40"/>
  <c r="A198" i="40" s="1"/>
  <c r="T199" i="40"/>
  <c r="T200" i="40"/>
  <c r="A200" i="40" s="1"/>
  <c r="T201" i="40"/>
  <c r="T202" i="40"/>
  <c r="A202" i="40" s="1"/>
  <c r="T203" i="40"/>
  <c r="T204" i="40"/>
  <c r="A204" i="40" s="1"/>
  <c r="T205" i="40"/>
  <c r="T206" i="40"/>
  <c r="A206" i="40" s="1"/>
  <c r="T207" i="40"/>
  <c r="T208" i="40"/>
  <c r="A208" i="40" s="1"/>
  <c r="T209" i="40"/>
  <c r="T210" i="40"/>
  <c r="A210" i="40" s="1"/>
  <c r="T211" i="40"/>
  <c r="T212" i="40"/>
  <c r="A212" i="40" s="1"/>
  <c r="T213" i="40"/>
  <c r="T214" i="40"/>
  <c r="A214" i="40" s="1"/>
  <c r="T215" i="40"/>
  <c r="T216" i="40"/>
  <c r="A216" i="40" s="1"/>
  <c r="T217" i="40"/>
  <c r="T218" i="40"/>
  <c r="A218" i="40" s="1"/>
  <c r="T219" i="40"/>
  <c r="T7" i="40"/>
  <c r="A9" i="40"/>
  <c r="A11" i="40"/>
  <c r="A13" i="40"/>
  <c r="A15" i="40"/>
  <c r="A17" i="40"/>
  <c r="A19" i="40"/>
  <c r="A21" i="40"/>
  <c r="A23" i="40"/>
  <c r="A25" i="40"/>
  <c r="A27" i="40"/>
  <c r="A29" i="40"/>
  <c r="A31" i="40"/>
  <c r="A33" i="40"/>
  <c r="A35" i="40"/>
  <c r="A37" i="40"/>
  <c r="A39" i="40"/>
  <c r="A41" i="40"/>
  <c r="A43" i="40"/>
  <c r="A45" i="40"/>
  <c r="A47" i="40"/>
  <c r="A49" i="40"/>
  <c r="A51" i="40"/>
  <c r="A53" i="40"/>
  <c r="A55" i="40"/>
  <c r="A57" i="40"/>
  <c r="A59" i="40"/>
  <c r="A61" i="40"/>
  <c r="A63" i="40"/>
  <c r="A65" i="40"/>
  <c r="A67" i="40"/>
  <c r="A69" i="40"/>
  <c r="A71" i="40"/>
  <c r="A73" i="40"/>
  <c r="A75" i="40"/>
  <c r="A77" i="40"/>
  <c r="A79" i="40"/>
  <c r="A81" i="40"/>
  <c r="A83" i="40"/>
  <c r="A85" i="40"/>
  <c r="A87" i="40"/>
  <c r="A89" i="40"/>
  <c r="A91" i="40"/>
  <c r="A93" i="40"/>
  <c r="A95" i="40"/>
  <c r="A97" i="40"/>
  <c r="A99" i="40"/>
  <c r="A101" i="40"/>
  <c r="A103" i="40"/>
  <c r="A105" i="40"/>
  <c r="A107" i="40"/>
  <c r="A109" i="40"/>
  <c r="A111" i="40"/>
  <c r="A113" i="40"/>
  <c r="A115" i="40"/>
  <c r="A117" i="40"/>
  <c r="A119" i="40"/>
  <c r="A121" i="40"/>
  <c r="A123" i="40"/>
  <c r="A125" i="40"/>
  <c r="A127" i="40"/>
  <c r="A129" i="40"/>
  <c r="A131" i="40"/>
  <c r="A133" i="40"/>
  <c r="A135" i="40"/>
  <c r="A137" i="40"/>
  <c r="A139" i="40"/>
  <c r="A141" i="40"/>
  <c r="A143" i="40"/>
  <c r="A145" i="40"/>
  <c r="A147" i="40"/>
  <c r="A149" i="40"/>
  <c r="A151" i="40"/>
  <c r="A153" i="40"/>
  <c r="A155" i="40"/>
  <c r="A157" i="40"/>
  <c r="A159" i="40"/>
  <c r="A161" i="40"/>
  <c r="A163" i="40"/>
  <c r="A165" i="40"/>
  <c r="A167" i="40"/>
  <c r="A169" i="40"/>
  <c r="A171" i="40"/>
  <c r="A173" i="40"/>
  <c r="A175" i="40"/>
  <c r="A176" i="40"/>
  <c r="A177" i="40"/>
  <c r="A179" i="40"/>
  <c r="A180" i="40"/>
  <c r="A181" i="40"/>
  <c r="A183" i="40"/>
  <c r="A185" i="40"/>
  <c r="A187" i="40"/>
  <c r="A189" i="40"/>
  <c r="A191" i="40"/>
  <c r="A193" i="40"/>
  <c r="A195" i="40"/>
  <c r="A197" i="40"/>
  <c r="A199" i="40"/>
  <c r="A201" i="40"/>
  <c r="A203" i="40"/>
  <c r="A205" i="40"/>
  <c r="A207" i="40"/>
  <c r="A209" i="40"/>
  <c r="A211" i="40"/>
  <c r="A213" i="40"/>
  <c r="A215" i="40"/>
  <c r="A217" i="40"/>
  <c r="A219" i="40"/>
  <c r="T6" i="40"/>
  <c r="A6" i="40" s="1"/>
  <c r="A7" i="40"/>
  <c r="L219" i="40"/>
  <c r="L175" i="40"/>
  <c r="L87" i="40"/>
  <c r="L43" i="40"/>
  <c r="V11" i="40"/>
  <c r="V15" i="40"/>
  <c r="V17" i="40"/>
  <c r="V41" i="40"/>
  <c r="V13" i="40"/>
  <c r="V9" i="40"/>
  <c r="R85" i="41"/>
  <c r="K7" i="41"/>
  <c r="O7" i="41" s="1"/>
  <c r="K9" i="41"/>
  <c r="K11" i="41"/>
  <c r="L11" i="41" s="1"/>
  <c r="K13" i="41"/>
  <c r="K15" i="41"/>
  <c r="O15" i="41" s="1"/>
  <c r="K17" i="41"/>
  <c r="O17" i="41" s="1"/>
  <c r="K19" i="41"/>
  <c r="O19" i="41" s="1"/>
  <c r="K21" i="41"/>
  <c r="L21" i="41" s="1"/>
  <c r="K23" i="41"/>
  <c r="O23" i="41" s="1"/>
  <c r="K25" i="41"/>
  <c r="K27" i="41"/>
  <c r="O27" i="41" s="1"/>
  <c r="K29" i="41"/>
  <c r="L29" i="41" s="1"/>
  <c r="K31" i="41"/>
  <c r="O31" i="41" s="1"/>
  <c r="K33" i="41"/>
  <c r="L33" i="41" s="1"/>
  <c r="K35" i="41"/>
  <c r="O35" i="41" s="1"/>
  <c r="K37" i="41"/>
  <c r="K39" i="41"/>
  <c r="L39" i="41" s="1"/>
  <c r="K41" i="41"/>
  <c r="K49" i="41"/>
  <c r="L49" i="41" s="1"/>
  <c r="K51" i="41"/>
  <c r="K53" i="41"/>
  <c r="O53" i="41" s="1"/>
  <c r="K55" i="41"/>
  <c r="O55" i="41" s="1"/>
  <c r="K57" i="41"/>
  <c r="O57" i="41" s="1"/>
  <c r="K59" i="41"/>
  <c r="O59" i="41" s="1"/>
  <c r="K61" i="41"/>
  <c r="L61" i="41" s="1"/>
  <c r="K63" i="41"/>
  <c r="K65" i="41"/>
  <c r="L65" i="41" s="1"/>
  <c r="K67" i="41"/>
  <c r="O67" i="41" s="1"/>
  <c r="K69" i="41"/>
  <c r="O69" i="41" s="1"/>
  <c r="K71" i="41"/>
  <c r="O71" i="41" s="1"/>
  <c r="K73" i="41"/>
  <c r="O73" i="41" s="1"/>
  <c r="K75" i="41"/>
  <c r="O75" i="41" s="1"/>
  <c r="K77" i="41"/>
  <c r="L77" i="41" s="1"/>
  <c r="K79" i="41"/>
  <c r="K81" i="41"/>
  <c r="L81" i="41" s="1"/>
  <c r="K83" i="41"/>
  <c r="O83" i="41" s="1"/>
  <c r="K85" i="41"/>
  <c r="K185" i="41"/>
  <c r="O185" i="41" s="1"/>
  <c r="K187" i="41"/>
  <c r="O187" i="41" s="1"/>
  <c r="K189" i="41"/>
  <c r="O189" i="41" s="1"/>
  <c r="K191" i="41"/>
  <c r="K193" i="41"/>
  <c r="K195" i="41"/>
  <c r="K197" i="41"/>
  <c r="K199" i="41"/>
  <c r="O199" i="41" s="1"/>
  <c r="K201" i="41"/>
  <c r="L201" i="41" s="1"/>
  <c r="K203" i="41"/>
  <c r="O203" i="41" s="1"/>
  <c r="K205" i="41"/>
  <c r="O205" i="41" s="1"/>
  <c r="K207" i="41"/>
  <c r="K209" i="41"/>
  <c r="L209" i="41" s="1"/>
  <c r="K211" i="41"/>
  <c r="L211" i="41" s="1"/>
  <c r="K213" i="41"/>
  <c r="O213" i="41" s="1"/>
  <c r="K215" i="41"/>
  <c r="O215" i="41" s="1"/>
  <c r="L181" i="41"/>
  <c r="K183" i="41"/>
  <c r="L183" i="41" s="1"/>
  <c r="K141" i="41"/>
  <c r="K143" i="41"/>
  <c r="L143" i="41" s="1"/>
  <c r="K145" i="41"/>
  <c r="K147" i="41"/>
  <c r="L147" i="41" s="1"/>
  <c r="K149" i="41"/>
  <c r="O149" i="41" s="1"/>
  <c r="K151" i="41"/>
  <c r="O151" i="41" s="1"/>
  <c r="K153" i="41"/>
  <c r="K155" i="41"/>
  <c r="K157" i="41"/>
  <c r="K159" i="41"/>
  <c r="L159" i="41" s="1"/>
  <c r="K161" i="41"/>
  <c r="K163" i="41"/>
  <c r="O163" i="41" s="1"/>
  <c r="K165" i="41"/>
  <c r="O165" i="41" s="1"/>
  <c r="K167" i="41"/>
  <c r="O167" i="41" s="1"/>
  <c r="K169" i="41"/>
  <c r="L169" i="41" s="1"/>
  <c r="K171" i="41"/>
  <c r="L137" i="41"/>
  <c r="K139" i="41"/>
  <c r="K217" i="41"/>
  <c r="R217" i="41"/>
  <c r="K173" i="41"/>
  <c r="O173" i="41" s="1"/>
  <c r="R129" i="41"/>
  <c r="V7" i="41"/>
  <c r="V13" i="41"/>
  <c r="V15" i="41"/>
  <c r="V17" i="41"/>
  <c r="V19" i="41"/>
  <c r="V21" i="41"/>
  <c r="V23" i="41"/>
  <c r="V25" i="41"/>
  <c r="V27" i="41"/>
  <c r="V29" i="41"/>
  <c r="V31" i="41"/>
  <c r="V33" i="41"/>
  <c r="V35" i="41"/>
  <c r="V37" i="41"/>
  <c r="V39" i="41"/>
  <c r="V49" i="41"/>
  <c r="V51" i="41"/>
  <c r="V53" i="41"/>
  <c r="V55" i="41"/>
  <c r="V57" i="41"/>
  <c r="V59" i="41"/>
  <c r="V61" i="41"/>
  <c r="V63" i="41"/>
  <c r="V65" i="41"/>
  <c r="V67" i="41"/>
  <c r="V69" i="41"/>
  <c r="V71" i="41"/>
  <c r="V73" i="41"/>
  <c r="V75" i="41"/>
  <c r="V77" i="41"/>
  <c r="V79" i="41"/>
  <c r="V81" i="41"/>
  <c r="V83" i="41"/>
  <c r="V85" i="41"/>
  <c r="V93" i="41"/>
  <c r="V95" i="41"/>
  <c r="V97" i="41"/>
  <c r="V99" i="41"/>
  <c r="V101" i="41"/>
  <c r="V103" i="41"/>
  <c r="V105" i="41"/>
  <c r="V107" i="41"/>
  <c r="V109" i="41"/>
  <c r="V111" i="41"/>
  <c r="V113" i="41"/>
  <c r="V115" i="41"/>
  <c r="V117" i="41"/>
  <c r="V119" i="41"/>
  <c r="V121" i="41"/>
  <c r="V123" i="41"/>
  <c r="V125" i="41"/>
  <c r="V127" i="41"/>
  <c r="V137" i="41"/>
  <c r="V139" i="41"/>
  <c r="V141" i="41"/>
  <c r="V143" i="41"/>
  <c r="V145" i="41"/>
  <c r="V147" i="41"/>
  <c r="V149" i="41"/>
  <c r="V151" i="41"/>
  <c r="V153" i="41"/>
  <c r="V155" i="41"/>
  <c r="V157" i="41"/>
  <c r="V159" i="41"/>
  <c r="V161" i="41"/>
  <c r="V163" i="41"/>
  <c r="V165" i="41"/>
  <c r="V167" i="41"/>
  <c r="V169" i="41"/>
  <c r="V171" i="41"/>
  <c r="V173" i="41"/>
  <c r="V181" i="41"/>
  <c r="V183" i="41"/>
  <c r="V185" i="41"/>
  <c r="V187" i="41"/>
  <c r="V189" i="41"/>
  <c r="V191" i="41"/>
  <c r="V193" i="41"/>
  <c r="V195" i="41"/>
  <c r="V197" i="41"/>
  <c r="V199" i="41"/>
  <c r="V201" i="41"/>
  <c r="V203" i="41"/>
  <c r="V205" i="41"/>
  <c r="V207" i="41"/>
  <c r="V209" i="41"/>
  <c r="V211" i="41"/>
  <c r="V213" i="41"/>
  <c r="V215" i="41"/>
  <c r="V217" i="41"/>
  <c r="V43" i="41"/>
  <c r="V45" i="41"/>
  <c r="V47" i="41"/>
  <c r="V87" i="41"/>
  <c r="V89" i="41"/>
  <c r="V91" i="41"/>
  <c r="V131" i="41"/>
  <c r="V133" i="41"/>
  <c r="V135" i="41"/>
  <c r="V175" i="41"/>
  <c r="V177" i="41"/>
  <c r="V179" i="41"/>
  <c r="V219" i="41"/>
  <c r="T8" i="41"/>
  <c r="A8" i="41" s="1"/>
  <c r="T9" i="41"/>
  <c r="T10" i="41"/>
  <c r="A10" i="41" s="1"/>
  <c r="T11" i="41"/>
  <c r="T12" i="41"/>
  <c r="A12" i="41" s="1"/>
  <c r="T13" i="41"/>
  <c r="T14" i="41"/>
  <c r="A14" i="41" s="1"/>
  <c r="T15" i="41"/>
  <c r="T16" i="41"/>
  <c r="A16" i="41" s="1"/>
  <c r="T17" i="41"/>
  <c r="T18" i="41"/>
  <c r="A18" i="41" s="1"/>
  <c r="T19" i="41"/>
  <c r="T20" i="41"/>
  <c r="T21" i="41"/>
  <c r="T22" i="41"/>
  <c r="A22" i="41" s="1"/>
  <c r="T23" i="41"/>
  <c r="T24" i="41"/>
  <c r="A24" i="41" s="1"/>
  <c r="T25" i="41"/>
  <c r="T26" i="41"/>
  <c r="A26" i="41" s="1"/>
  <c r="T27" i="41"/>
  <c r="T28" i="41"/>
  <c r="A28" i="41" s="1"/>
  <c r="T29" i="41"/>
  <c r="T30" i="41"/>
  <c r="A30" i="41" s="1"/>
  <c r="T31" i="41"/>
  <c r="T32" i="41"/>
  <c r="A32" i="41" s="1"/>
  <c r="T33" i="41"/>
  <c r="T34" i="41"/>
  <c r="A34" i="41" s="1"/>
  <c r="T35" i="41"/>
  <c r="T36" i="41"/>
  <c r="A36" i="41" s="1"/>
  <c r="T37" i="41"/>
  <c r="T38" i="41"/>
  <c r="A38" i="41" s="1"/>
  <c r="T39" i="41"/>
  <c r="T40" i="41"/>
  <c r="A40" i="41" s="1"/>
  <c r="T41" i="41"/>
  <c r="T42" i="41"/>
  <c r="A42" i="41" s="1"/>
  <c r="T43" i="41"/>
  <c r="T44" i="41"/>
  <c r="T45" i="41"/>
  <c r="T46" i="41"/>
  <c r="A46" i="41" s="1"/>
  <c r="T47" i="41"/>
  <c r="T48" i="41"/>
  <c r="A48" i="41" s="1"/>
  <c r="T49" i="41"/>
  <c r="T50" i="41"/>
  <c r="A50" i="41" s="1"/>
  <c r="T51" i="41"/>
  <c r="T52" i="41"/>
  <c r="A52" i="41" s="1"/>
  <c r="T53" i="41"/>
  <c r="T54" i="41"/>
  <c r="A54" i="41" s="1"/>
  <c r="T55" i="41"/>
  <c r="T56" i="41"/>
  <c r="A56" i="41" s="1"/>
  <c r="T57" i="41"/>
  <c r="T58" i="41"/>
  <c r="A58" i="41" s="1"/>
  <c r="T59" i="41"/>
  <c r="T60" i="41"/>
  <c r="A60" i="41" s="1"/>
  <c r="T61" i="41"/>
  <c r="T62" i="41"/>
  <c r="A62" i="41" s="1"/>
  <c r="T63" i="41"/>
  <c r="T64" i="41"/>
  <c r="T65" i="41"/>
  <c r="T66" i="41"/>
  <c r="A66" i="41" s="1"/>
  <c r="T67" i="41"/>
  <c r="T68" i="41"/>
  <c r="A68" i="41" s="1"/>
  <c r="T69" i="41"/>
  <c r="T70" i="41"/>
  <c r="A70" i="41" s="1"/>
  <c r="T71" i="41"/>
  <c r="T72" i="41"/>
  <c r="A72" i="41" s="1"/>
  <c r="T73" i="41"/>
  <c r="T74" i="41"/>
  <c r="A74" i="41" s="1"/>
  <c r="T75" i="41"/>
  <c r="T76" i="41"/>
  <c r="A76" i="41" s="1"/>
  <c r="T77" i="41"/>
  <c r="T78" i="41"/>
  <c r="A78" i="41" s="1"/>
  <c r="T79" i="41"/>
  <c r="T80" i="41"/>
  <c r="T81" i="41"/>
  <c r="T82" i="41"/>
  <c r="A82" i="41" s="1"/>
  <c r="T83" i="41"/>
  <c r="T84" i="41"/>
  <c r="A84" i="41" s="1"/>
  <c r="T85" i="41"/>
  <c r="T86" i="41"/>
  <c r="A86" i="41" s="1"/>
  <c r="T87" i="41"/>
  <c r="T88" i="41"/>
  <c r="A88" i="41" s="1"/>
  <c r="T89" i="41"/>
  <c r="T90" i="41"/>
  <c r="A90" i="41" s="1"/>
  <c r="T91" i="41"/>
  <c r="T92" i="41"/>
  <c r="A92" i="41" s="1"/>
  <c r="T93" i="41"/>
  <c r="T94" i="41"/>
  <c r="A94" i="41" s="1"/>
  <c r="T95" i="41"/>
  <c r="T96" i="41"/>
  <c r="A96" i="41" s="1"/>
  <c r="T97" i="41"/>
  <c r="T98" i="41"/>
  <c r="A98" i="41" s="1"/>
  <c r="T99" i="41"/>
  <c r="T100" i="41"/>
  <c r="A100" i="41" s="1"/>
  <c r="T101" i="41"/>
  <c r="T102" i="41"/>
  <c r="A102" i="41" s="1"/>
  <c r="T103" i="41"/>
  <c r="T104" i="41"/>
  <c r="A104" i="41" s="1"/>
  <c r="T105" i="41"/>
  <c r="T106" i="41"/>
  <c r="A106" i="41" s="1"/>
  <c r="T107" i="41"/>
  <c r="T108" i="41"/>
  <c r="A108" i="41" s="1"/>
  <c r="T109" i="41"/>
  <c r="T110" i="41"/>
  <c r="A110" i="41" s="1"/>
  <c r="T111" i="41"/>
  <c r="T112" i="41"/>
  <c r="A112" i="41"/>
  <c r="T113" i="41"/>
  <c r="T114" i="41"/>
  <c r="A114" i="41" s="1"/>
  <c r="T115" i="41"/>
  <c r="T116" i="41"/>
  <c r="A116" i="41" s="1"/>
  <c r="T117" i="41"/>
  <c r="T118" i="41"/>
  <c r="A118" i="41" s="1"/>
  <c r="T119" i="41"/>
  <c r="T120" i="41"/>
  <c r="A120" i="41" s="1"/>
  <c r="T121" i="41"/>
  <c r="T122" i="41"/>
  <c r="A122" i="41" s="1"/>
  <c r="T123" i="41"/>
  <c r="T124" i="41"/>
  <c r="A124" i="41" s="1"/>
  <c r="T125" i="41"/>
  <c r="T126" i="41"/>
  <c r="A126" i="41" s="1"/>
  <c r="T127" i="41"/>
  <c r="T128" i="41"/>
  <c r="A128" i="41" s="1"/>
  <c r="T129" i="41"/>
  <c r="T130" i="41"/>
  <c r="A130" i="41" s="1"/>
  <c r="T131" i="41"/>
  <c r="T132" i="41"/>
  <c r="A132" i="41" s="1"/>
  <c r="T133" i="41"/>
  <c r="T134" i="41"/>
  <c r="A134" i="41" s="1"/>
  <c r="T135" i="41"/>
  <c r="T136" i="41"/>
  <c r="A136" i="41" s="1"/>
  <c r="T137" i="41"/>
  <c r="T138" i="41"/>
  <c r="A138" i="41" s="1"/>
  <c r="T139" i="41"/>
  <c r="T140" i="41"/>
  <c r="A140" i="41" s="1"/>
  <c r="T141" i="41"/>
  <c r="T142" i="41"/>
  <c r="A142" i="41" s="1"/>
  <c r="T143" i="41"/>
  <c r="T144" i="41"/>
  <c r="A144" i="41" s="1"/>
  <c r="T145" i="41"/>
  <c r="T146" i="41"/>
  <c r="A146" i="41" s="1"/>
  <c r="T147" i="41"/>
  <c r="T148" i="41"/>
  <c r="A148" i="41" s="1"/>
  <c r="T149" i="41"/>
  <c r="T150" i="41"/>
  <c r="A150" i="41" s="1"/>
  <c r="T151" i="41"/>
  <c r="T152" i="41"/>
  <c r="A152" i="41"/>
  <c r="T153" i="41"/>
  <c r="T154" i="41"/>
  <c r="A154" i="41" s="1"/>
  <c r="T155" i="41"/>
  <c r="T156" i="41"/>
  <c r="A156" i="41" s="1"/>
  <c r="T157" i="41"/>
  <c r="T158" i="41"/>
  <c r="A158" i="41" s="1"/>
  <c r="T159" i="41"/>
  <c r="T160" i="41"/>
  <c r="A160" i="41" s="1"/>
  <c r="T161" i="41"/>
  <c r="T162" i="41"/>
  <c r="A162" i="41" s="1"/>
  <c r="T163" i="41"/>
  <c r="T164" i="41"/>
  <c r="A164" i="41" s="1"/>
  <c r="T165" i="41"/>
  <c r="T166" i="41"/>
  <c r="A166" i="41" s="1"/>
  <c r="T167" i="41"/>
  <c r="T168" i="41"/>
  <c r="A168" i="41" s="1"/>
  <c r="T169" i="41"/>
  <c r="T170" i="41"/>
  <c r="A170" i="41" s="1"/>
  <c r="T171" i="41"/>
  <c r="T172" i="41"/>
  <c r="A172" i="41"/>
  <c r="T173" i="41"/>
  <c r="T174" i="41"/>
  <c r="A174" i="41" s="1"/>
  <c r="T175" i="41"/>
  <c r="T176" i="41"/>
  <c r="A176" i="41" s="1"/>
  <c r="T177" i="41"/>
  <c r="T178" i="41"/>
  <c r="A178" i="41" s="1"/>
  <c r="T179" i="41"/>
  <c r="T180" i="41"/>
  <c r="A180" i="41" s="1"/>
  <c r="T181" i="41"/>
  <c r="T182" i="41"/>
  <c r="A182" i="41" s="1"/>
  <c r="T183" i="41"/>
  <c r="T184" i="41"/>
  <c r="A184" i="41" s="1"/>
  <c r="T185" i="41"/>
  <c r="T186" i="41"/>
  <c r="A186" i="41" s="1"/>
  <c r="T187" i="41"/>
  <c r="T188" i="41"/>
  <c r="A188" i="41" s="1"/>
  <c r="T189" i="41"/>
  <c r="T190" i="41"/>
  <c r="A190" i="41" s="1"/>
  <c r="T191" i="41"/>
  <c r="T192" i="41"/>
  <c r="A192" i="41" s="1"/>
  <c r="T193" i="41"/>
  <c r="T194" i="41"/>
  <c r="A194" i="41" s="1"/>
  <c r="T195" i="41"/>
  <c r="T196" i="41"/>
  <c r="A196" i="41" s="1"/>
  <c r="T197" i="41"/>
  <c r="T198" i="41"/>
  <c r="A198" i="41" s="1"/>
  <c r="T199" i="41"/>
  <c r="T200" i="41"/>
  <c r="A200" i="41" s="1"/>
  <c r="T201" i="41"/>
  <c r="T202" i="41"/>
  <c r="A202" i="41" s="1"/>
  <c r="T203" i="41"/>
  <c r="T204" i="41"/>
  <c r="T205" i="41"/>
  <c r="T206" i="41"/>
  <c r="A206" i="41" s="1"/>
  <c r="T207" i="41"/>
  <c r="T208" i="41"/>
  <c r="A208" i="41" s="1"/>
  <c r="T209" i="41"/>
  <c r="T210" i="41"/>
  <c r="A210" i="41"/>
  <c r="T211" i="41"/>
  <c r="T212" i="41"/>
  <c r="A212" i="41" s="1"/>
  <c r="T213" i="41"/>
  <c r="T214" i="41"/>
  <c r="A214" i="41" s="1"/>
  <c r="T215" i="41"/>
  <c r="T216" i="41"/>
  <c r="A216" i="41" s="1"/>
  <c r="T217" i="41"/>
  <c r="T218" i="41"/>
  <c r="A218" i="41" s="1"/>
  <c r="T219" i="41"/>
  <c r="T7" i="41"/>
  <c r="A9" i="41"/>
  <c r="A11" i="41"/>
  <c r="A13" i="41"/>
  <c r="A15" i="41"/>
  <c r="A17" i="41"/>
  <c r="A19" i="41"/>
  <c r="A20" i="41"/>
  <c r="A21" i="41"/>
  <c r="A23" i="41"/>
  <c r="A25" i="41"/>
  <c r="A27" i="41"/>
  <c r="A29" i="41"/>
  <c r="A31" i="41"/>
  <c r="A33" i="41"/>
  <c r="A35" i="41"/>
  <c r="A37" i="41"/>
  <c r="A39" i="41"/>
  <c r="A41" i="41"/>
  <c r="A43" i="41"/>
  <c r="A44" i="41"/>
  <c r="A45" i="41"/>
  <c r="A47" i="41"/>
  <c r="A49" i="41"/>
  <c r="A51" i="41"/>
  <c r="A53" i="41"/>
  <c r="A55" i="41"/>
  <c r="A57" i="41"/>
  <c r="A59" i="41"/>
  <c r="A61" i="41"/>
  <c r="A63" i="41"/>
  <c r="A64" i="41"/>
  <c r="A65" i="41"/>
  <c r="A67" i="41"/>
  <c r="A69" i="41"/>
  <c r="A71" i="41"/>
  <c r="A73" i="41"/>
  <c r="A75" i="41"/>
  <c r="A77" i="41"/>
  <c r="A79" i="41"/>
  <c r="A80" i="41"/>
  <c r="A81" i="41"/>
  <c r="A83" i="41"/>
  <c r="A85" i="41"/>
  <c r="A87" i="41"/>
  <c r="A89" i="41"/>
  <c r="A91" i="41"/>
  <c r="A93" i="41"/>
  <c r="A95" i="41"/>
  <c r="A97" i="41"/>
  <c r="A99" i="41"/>
  <c r="A101" i="41"/>
  <c r="A103" i="41"/>
  <c r="A105" i="41"/>
  <c r="A107" i="41"/>
  <c r="A109" i="41"/>
  <c r="A111" i="41"/>
  <c r="A113" i="41"/>
  <c r="A115" i="41"/>
  <c r="A117" i="41"/>
  <c r="A119" i="41"/>
  <c r="A121" i="41"/>
  <c r="A123" i="41"/>
  <c r="A125" i="41"/>
  <c r="A127" i="41"/>
  <c r="A129" i="41"/>
  <c r="A131" i="41"/>
  <c r="A133" i="41"/>
  <c r="A135" i="41"/>
  <c r="A137" i="41"/>
  <c r="A139" i="41"/>
  <c r="A141" i="41"/>
  <c r="A143" i="41"/>
  <c r="A145" i="41"/>
  <c r="A147" i="41"/>
  <c r="A149" i="41"/>
  <c r="A151" i="41"/>
  <c r="A153" i="41"/>
  <c r="A155" i="41"/>
  <c r="A157" i="41"/>
  <c r="A159" i="41"/>
  <c r="A161" i="41"/>
  <c r="A163" i="41"/>
  <c r="A165" i="41"/>
  <c r="A167" i="41"/>
  <c r="A169" i="41"/>
  <c r="A171" i="41"/>
  <c r="A173" i="41"/>
  <c r="A175" i="41"/>
  <c r="A177" i="41"/>
  <c r="A179" i="41"/>
  <c r="A181" i="41"/>
  <c r="A183" i="41"/>
  <c r="A185" i="41"/>
  <c r="A187" i="41"/>
  <c r="A189" i="41"/>
  <c r="A191" i="41"/>
  <c r="A193" i="41"/>
  <c r="A195" i="41"/>
  <c r="A197" i="41"/>
  <c r="A199" i="41"/>
  <c r="A201" i="41"/>
  <c r="A203" i="41"/>
  <c r="A204" i="41"/>
  <c r="A205" i="41"/>
  <c r="A207" i="41"/>
  <c r="A209" i="41"/>
  <c r="A211" i="41"/>
  <c r="A213" i="41"/>
  <c r="A215" i="41"/>
  <c r="A217" i="41"/>
  <c r="A219" i="41"/>
  <c r="T6" i="41"/>
  <c r="A6" i="41" s="1"/>
  <c r="A7" i="41"/>
  <c r="L219" i="41"/>
  <c r="L175" i="41"/>
  <c r="L87" i="41"/>
  <c r="L43" i="41"/>
  <c r="V11" i="41"/>
  <c r="V9" i="41"/>
  <c r="R41" i="42"/>
  <c r="K7" i="42"/>
  <c r="O7" i="42" s="1"/>
  <c r="K9" i="42"/>
  <c r="K11" i="42"/>
  <c r="K13" i="42"/>
  <c r="L13" i="42" s="1"/>
  <c r="K15" i="42"/>
  <c r="K17" i="42"/>
  <c r="O17" i="42" s="1"/>
  <c r="K19" i="42"/>
  <c r="K21" i="42"/>
  <c r="O21" i="42" s="1"/>
  <c r="K23" i="42"/>
  <c r="O23" i="42" s="1"/>
  <c r="K25" i="42"/>
  <c r="K27" i="42"/>
  <c r="L27" i="42" s="1"/>
  <c r="K29" i="42"/>
  <c r="K31" i="42"/>
  <c r="O31" i="42" s="1"/>
  <c r="K33" i="42"/>
  <c r="O33" i="42" s="1"/>
  <c r="K35" i="42"/>
  <c r="K37" i="42"/>
  <c r="O37" i="42" s="1"/>
  <c r="K39" i="42"/>
  <c r="O39" i="42" s="1"/>
  <c r="K41" i="42"/>
  <c r="K185" i="42"/>
  <c r="K187" i="42"/>
  <c r="K189" i="42"/>
  <c r="O189" i="42" s="1"/>
  <c r="K191" i="42"/>
  <c r="O191" i="42" s="1"/>
  <c r="K193" i="42"/>
  <c r="K195" i="42"/>
  <c r="O195" i="42" s="1"/>
  <c r="K197" i="42"/>
  <c r="K199" i="42"/>
  <c r="L199" i="42" s="1"/>
  <c r="K201" i="42"/>
  <c r="K203" i="42"/>
  <c r="O203" i="42" s="1"/>
  <c r="K205" i="42"/>
  <c r="O205" i="42" s="1"/>
  <c r="K207" i="42"/>
  <c r="O207" i="42" s="1"/>
  <c r="K209" i="42"/>
  <c r="L209" i="42" s="1"/>
  <c r="K211" i="42"/>
  <c r="L211" i="42" s="1"/>
  <c r="K213" i="42"/>
  <c r="O213" i="42" s="1"/>
  <c r="K215" i="42"/>
  <c r="L181" i="42"/>
  <c r="K183" i="42"/>
  <c r="O183" i="42" s="1"/>
  <c r="K141" i="42"/>
  <c r="O141" i="42" s="1"/>
  <c r="K143" i="42"/>
  <c r="O143" i="42" s="1"/>
  <c r="K145" i="42"/>
  <c r="K147" i="42"/>
  <c r="K149" i="42"/>
  <c r="L149" i="42" s="1"/>
  <c r="K151" i="42"/>
  <c r="L151" i="42" s="1"/>
  <c r="K153" i="42"/>
  <c r="L153" i="42" s="1"/>
  <c r="K155" i="42"/>
  <c r="O155" i="42" s="1"/>
  <c r="K157" i="42"/>
  <c r="O157" i="42" s="1"/>
  <c r="K159" i="42"/>
  <c r="L159" i="42" s="1"/>
  <c r="K161" i="42"/>
  <c r="O161" i="42" s="1"/>
  <c r="K163" i="42"/>
  <c r="L163" i="42" s="1"/>
  <c r="K165" i="42"/>
  <c r="K167" i="42"/>
  <c r="K169" i="42"/>
  <c r="K171" i="42"/>
  <c r="O171" i="42" s="1"/>
  <c r="L137" i="42"/>
  <c r="K139" i="42"/>
  <c r="O139" i="42" s="1"/>
  <c r="K49" i="42"/>
  <c r="O49" i="42" s="1"/>
  <c r="K53" i="42"/>
  <c r="K55" i="42"/>
  <c r="K57" i="42"/>
  <c r="L57" i="42" s="1"/>
  <c r="K59" i="42"/>
  <c r="O59" i="42" s="1"/>
  <c r="K61" i="42"/>
  <c r="O61" i="42" s="1"/>
  <c r="K63" i="42"/>
  <c r="O63" i="42" s="1"/>
  <c r="K65" i="42"/>
  <c r="O65" i="42" s="1"/>
  <c r="K67" i="42"/>
  <c r="K69" i="42"/>
  <c r="K71" i="42"/>
  <c r="L71" i="42" s="1"/>
  <c r="K73" i="42"/>
  <c r="K75" i="42"/>
  <c r="O75" i="42" s="1"/>
  <c r="K77" i="42"/>
  <c r="O77" i="42" s="1"/>
  <c r="K79" i="42"/>
  <c r="L79" i="42" s="1"/>
  <c r="K81" i="42"/>
  <c r="O81" i="42" s="1"/>
  <c r="K83" i="42"/>
  <c r="L83" i="42" s="1"/>
  <c r="K51" i="42"/>
  <c r="K217" i="42"/>
  <c r="K173" i="42"/>
  <c r="R173" i="42"/>
  <c r="K85" i="42"/>
  <c r="V7" i="42"/>
  <c r="V13" i="42"/>
  <c r="V15" i="42"/>
  <c r="V17" i="42"/>
  <c r="V19" i="42"/>
  <c r="V21" i="42"/>
  <c r="V23" i="42"/>
  <c r="V25" i="42"/>
  <c r="V27" i="42"/>
  <c r="V29" i="42"/>
  <c r="V31" i="42"/>
  <c r="V33" i="42"/>
  <c r="V35" i="42"/>
  <c r="V37" i="42"/>
  <c r="V39" i="42"/>
  <c r="V49" i="42"/>
  <c r="V51" i="42"/>
  <c r="V53" i="42"/>
  <c r="V55" i="42"/>
  <c r="V57" i="42"/>
  <c r="V59" i="42"/>
  <c r="V61" i="42"/>
  <c r="V63" i="42"/>
  <c r="V65" i="42"/>
  <c r="V67" i="42"/>
  <c r="V69" i="42"/>
  <c r="V71" i="42"/>
  <c r="V73" i="42"/>
  <c r="V75" i="42"/>
  <c r="V77" i="42"/>
  <c r="V79" i="42"/>
  <c r="V81" i="42"/>
  <c r="V83" i="42"/>
  <c r="V85" i="42"/>
  <c r="V93" i="42"/>
  <c r="V95" i="42"/>
  <c r="V97" i="42"/>
  <c r="V99" i="42"/>
  <c r="V101" i="42"/>
  <c r="V103" i="42"/>
  <c r="V105" i="42"/>
  <c r="V107" i="42"/>
  <c r="V109" i="42"/>
  <c r="V111" i="42"/>
  <c r="V113" i="42"/>
  <c r="V115" i="42"/>
  <c r="V117" i="42"/>
  <c r="V119" i="42"/>
  <c r="V121" i="42"/>
  <c r="V123" i="42"/>
  <c r="V125" i="42"/>
  <c r="V127" i="42"/>
  <c r="V137" i="42"/>
  <c r="V139" i="42"/>
  <c r="V141" i="42"/>
  <c r="V143" i="42"/>
  <c r="V145" i="42"/>
  <c r="V147" i="42"/>
  <c r="V149" i="42"/>
  <c r="V151" i="42"/>
  <c r="V153" i="42"/>
  <c r="V155" i="42"/>
  <c r="V157" i="42"/>
  <c r="V159" i="42"/>
  <c r="V161" i="42"/>
  <c r="V163" i="42"/>
  <c r="V165" i="42"/>
  <c r="V167" i="42"/>
  <c r="V169" i="42"/>
  <c r="V171" i="42"/>
  <c r="V173" i="42"/>
  <c r="V181" i="42"/>
  <c r="V183" i="42"/>
  <c r="V185" i="42"/>
  <c r="V187" i="42"/>
  <c r="V189" i="42"/>
  <c r="V191" i="42"/>
  <c r="V193" i="42"/>
  <c r="V195" i="42"/>
  <c r="V197" i="42"/>
  <c r="V199" i="42"/>
  <c r="V201" i="42"/>
  <c r="V203" i="42"/>
  <c r="V205" i="42"/>
  <c r="V207" i="42"/>
  <c r="V209" i="42"/>
  <c r="V211" i="42"/>
  <c r="V213" i="42"/>
  <c r="V215" i="42"/>
  <c r="V43" i="42"/>
  <c r="V45" i="42"/>
  <c r="V47" i="42"/>
  <c r="V87" i="42"/>
  <c r="V89" i="42"/>
  <c r="V91" i="42"/>
  <c r="V131" i="42"/>
  <c r="V133" i="42"/>
  <c r="V135" i="42"/>
  <c r="V175" i="42"/>
  <c r="V177" i="42"/>
  <c r="V179" i="42"/>
  <c r="V219" i="42"/>
  <c r="T8" i="42"/>
  <c r="A8" i="42" s="1"/>
  <c r="T9" i="42"/>
  <c r="T10" i="42"/>
  <c r="T11" i="42"/>
  <c r="T12" i="42"/>
  <c r="A12" i="42"/>
  <c r="T13" i="42"/>
  <c r="T14" i="42"/>
  <c r="A14" i="42" s="1"/>
  <c r="T15" i="42"/>
  <c r="T16" i="42"/>
  <c r="A16" i="42" s="1"/>
  <c r="T17" i="42"/>
  <c r="T18" i="42"/>
  <c r="A18" i="42" s="1"/>
  <c r="T19" i="42"/>
  <c r="T20" i="42"/>
  <c r="A20" i="42" s="1"/>
  <c r="T21" i="42"/>
  <c r="T22" i="42"/>
  <c r="A22" i="42" s="1"/>
  <c r="T23" i="42"/>
  <c r="T24" i="42"/>
  <c r="A24" i="42" s="1"/>
  <c r="T25" i="42"/>
  <c r="T26" i="42"/>
  <c r="A26" i="42" s="1"/>
  <c r="T27" i="42"/>
  <c r="T28" i="42"/>
  <c r="A28" i="42" s="1"/>
  <c r="T29" i="42"/>
  <c r="T30" i="42"/>
  <c r="A30" i="42" s="1"/>
  <c r="T31" i="42"/>
  <c r="T32" i="42"/>
  <c r="A32" i="42" s="1"/>
  <c r="T33" i="42"/>
  <c r="T34" i="42"/>
  <c r="A34" i="42" s="1"/>
  <c r="T35" i="42"/>
  <c r="T36" i="42"/>
  <c r="A36" i="42" s="1"/>
  <c r="T37" i="42"/>
  <c r="T38" i="42"/>
  <c r="A38" i="42" s="1"/>
  <c r="T39" i="42"/>
  <c r="T40" i="42"/>
  <c r="A40" i="42" s="1"/>
  <c r="T41" i="42"/>
  <c r="T42" i="42"/>
  <c r="T43" i="42"/>
  <c r="T44" i="42"/>
  <c r="A44" i="42"/>
  <c r="T45" i="42"/>
  <c r="T46" i="42"/>
  <c r="A46" i="42" s="1"/>
  <c r="T47" i="42"/>
  <c r="T48" i="42"/>
  <c r="A48" i="42" s="1"/>
  <c r="T49" i="42"/>
  <c r="T50" i="42"/>
  <c r="A50" i="42" s="1"/>
  <c r="T51" i="42"/>
  <c r="T52" i="42"/>
  <c r="A52" i="42" s="1"/>
  <c r="T53" i="42"/>
  <c r="T54" i="42"/>
  <c r="A54" i="42" s="1"/>
  <c r="T55" i="42"/>
  <c r="T56" i="42"/>
  <c r="A56" i="42" s="1"/>
  <c r="T57" i="42"/>
  <c r="T58" i="42"/>
  <c r="A58" i="42" s="1"/>
  <c r="T59" i="42"/>
  <c r="T60" i="42"/>
  <c r="A60" i="42" s="1"/>
  <c r="T61" i="42"/>
  <c r="T62" i="42"/>
  <c r="A62" i="42" s="1"/>
  <c r="T63" i="42"/>
  <c r="T64" i="42"/>
  <c r="A64" i="42" s="1"/>
  <c r="T65" i="42"/>
  <c r="T66" i="42"/>
  <c r="A66" i="42" s="1"/>
  <c r="T67" i="42"/>
  <c r="T68" i="42"/>
  <c r="A68" i="42" s="1"/>
  <c r="T69" i="42"/>
  <c r="T70" i="42"/>
  <c r="A70" i="42" s="1"/>
  <c r="T71" i="42"/>
  <c r="T72" i="42"/>
  <c r="A72" i="42" s="1"/>
  <c r="T73" i="42"/>
  <c r="T74" i="42"/>
  <c r="A74" i="42" s="1"/>
  <c r="T75" i="42"/>
  <c r="T76" i="42"/>
  <c r="A76" i="42" s="1"/>
  <c r="T77" i="42"/>
  <c r="T78" i="42"/>
  <c r="A78" i="42" s="1"/>
  <c r="T79" i="42"/>
  <c r="T80" i="42"/>
  <c r="A80" i="42" s="1"/>
  <c r="T81" i="42"/>
  <c r="T82" i="42"/>
  <c r="A82" i="42" s="1"/>
  <c r="T83" i="42"/>
  <c r="T84" i="42"/>
  <c r="A84" i="42" s="1"/>
  <c r="T85" i="42"/>
  <c r="T86" i="42"/>
  <c r="A86" i="42" s="1"/>
  <c r="T87" i="42"/>
  <c r="T88" i="42"/>
  <c r="A88" i="42" s="1"/>
  <c r="T89" i="42"/>
  <c r="T90" i="42"/>
  <c r="A90" i="42" s="1"/>
  <c r="T91" i="42"/>
  <c r="T92" i="42"/>
  <c r="A92" i="42" s="1"/>
  <c r="T93" i="42"/>
  <c r="T94" i="42"/>
  <c r="A94" i="42" s="1"/>
  <c r="T95" i="42"/>
  <c r="T96" i="42"/>
  <c r="A96" i="42"/>
  <c r="T97" i="42"/>
  <c r="T98" i="42"/>
  <c r="A98" i="42" s="1"/>
  <c r="T99" i="42"/>
  <c r="T100" i="42"/>
  <c r="A100" i="42" s="1"/>
  <c r="T101" i="42"/>
  <c r="T102" i="42"/>
  <c r="A102" i="42" s="1"/>
  <c r="T103" i="42"/>
  <c r="T104" i="42"/>
  <c r="A104" i="42" s="1"/>
  <c r="T105" i="42"/>
  <c r="T106" i="42"/>
  <c r="A106" i="42" s="1"/>
  <c r="T107" i="42"/>
  <c r="T108" i="42"/>
  <c r="A108" i="42" s="1"/>
  <c r="T109" i="42"/>
  <c r="T110" i="42"/>
  <c r="A110" i="42" s="1"/>
  <c r="T111" i="42"/>
  <c r="T112" i="42"/>
  <c r="A112" i="42" s="1"/>
  <c r="T113" i="42"/>
  <c r="T114" i="42"/>
  <c r="A114" i="42" s="1"/>
  <c r="T115" i="42"/>
  <c r="T116" i="42"/>
  <c r="A116" i="42" s="1"/>
  <c r="T117" i="42"/>
  <c r="T118" i="42"/>
  <c r="A118" i="42" s="1"/>
  <c r="T119" i="42"/>
  <c r="T120" i="42"/>
  <c r="A120" i="42" s="1"/>
  <c r="T121" i="42"/>
  <c r="T122" i="42"/>
  <c r="A122" i="42" s="1"/>
  <c r="T123" i="42"/>
  <c r="T124" i="42"/>
  <c r="A124" i="42" s="1"/>
  <c r="T125" i="42"/>
  <c r="T126" i="42"/>
  <c r="A126" i="42" s="1"/>
  <c r="T127" i="42"/>
  <c r="T128" i="42"/>
  <c r="A128" i="42" s="1"/>
  <c r="T129" i="42"/>
  <c r="T130" i="42"/>
  <c r="A130" i="42"/>
  <c r="T131" i="42"/>
  <c r="T132" i="42"/>
  <c r="A132" i="42" s="1"/>
  <c r="T133" i="42"/>
  <c r="T134" i="42"/>
  <c r="T135" i="42"/>
  <c r="T136" i="42"/>
  <c r="A136" i="42" s="1"/>
  <c r="T137" i="42"/>
  <c r="T138" i="42"/>
  <c r="A138" i="42" s="1"/>
  <c r="T139" i="42"/>
  <c r="T140" i="42"/>
  <c r="A140" i="42" s="1"/>
  <c r="T141" i="42"/>
  <c r="T142" i="42"/>
  <c r="A142" i="42" s="1"/>
  <c r="T143" i="42"/>
  <c r="T144" i="42"/>
  <c r="A144" i="42" s="1"/>
  <c r="T145" i="42"/>
  <c r="T146" i="42"/>
  <c r="A146" i="42" s="1"/>
  <c r="T147" i="42"/>
  <c r="T148" i="42"/>
  <c r="A148" i="42" s="1"/>
  <c r="T149" i="42"/>
  <c r="T150" i="42"/>
  <c r="A150" i="42" s="1"/>
  <c r="T151" i="42"/>
  <c r="T152" i="42"/>
  <c r="A152" i="42" s="1"/>
  <c r="T153" i="42"/>
  <c r="T154" i="42"/>
  <c r="A154" i="42" s="1"/>
  <c r="T155" i="42"/>
  <c r="T156" i="42"/>
  <c r="A156" i="42" s="1"/>
  <c r="T157" i="42"/>
  <c r="T158" i="42"/>
  <c r="A158" i="42" s="1"/>
  <c r="T159" i="42"/>
  <c r="T160" i="42"/>
  <c r="A160" i="42" s="1"/>
  <c r="T161" i="42"/>
  <c r="T162" i="42"/>
  <c r="A162" i="42" s="1"/>
  <c r="T163" i="42"/>
  <c r="T164" i="42"/>
  <c r="A164" i="42" s="1"/>
  <c r="T165" i="42"/>
  <c r="T166" i="42"/>
  <c r="A166" i="42" s="1"/>
  <c r="T167" i="42"/>
  <c r="T168" i="42"/>
  <c r="A168" i="42" s="1"/>
  <c r="T169" i="42"/>
  <c r="T170" i="42"/>
  <c r="A170" i="42" s="1"/>
  <c r="T171" i="42"/>
  <c r="T172" i="42"/>
  <c r="A172" i="42" s="1"/>
  <c r="T173" i="42"/>
  <c r="T174" i="42"/>
  <c r="A174" i="42" s="1"/>
  <c r="T175" i="42"/>
  <c r="T176" i="42"/>
  <c r="A176" i="42" s="1"/>
  <c r="T177" i="42"/>
  <c r="T178" i="42"/>
  <c r="T179" i="42"/>
  <c r="T180" i="42"/>
  <c r="A180" i="42" s="1"/>
  <c r="T181" i="42"/>
  <c r="T182" i="42"/>
  <c r="A182" i="42" s="1"/>
  <c r="T183" i="42"/>
  <c r="T184" i="42"/>
  <c r="A184" i="42" s="1"/>
  <c r="T185" i="42"/>
  <c r="T186" i="42"/>
  <c r="A186" i="42" s="1"/>
  <c r="T187" i="42"/>
  <c r="T188" i="42"/>
  <c r="A188" i="42" s="1"/>
  <c r="T189" i="42"/>
  <c r="T190" i="42"/>
  <c r="A190" i="42" s="1"/>
  <c r="T191" i="42"/>
  <c r="T192" i="42"/>
  <c r="A192" i="42" s="1"/>
  <c r="T193" i="42"/>
  <c r="T194" i="42"/>
  <c r="A194" i="42" s="1"/>
  <c r="T195" i="42"/>
  <c r="T196" i="42"/>
  <c r="A196" i="42" s="1"/>
  <c r="T197" i="42"/>
  <c r="T198" i="42"/>
  <c r="A198" i="42" s="1"/>
  <c r="T199" i="42"/>
  <c r="T200" i="42"/>
  <c r="A200" i="42" s="1"/>
  <c r="T201" i="42"/>
  <c r="T202" i="42"/>
  <c r="A202" i="42" s="1"/>
  <c r="T203" i="42"/>
  <c r="T204" i="42"/>
  <c r="A204" i="42" s="1"/>
  <c r="T205" i="42"/>
  <c r="T206" i="42"/>
  <c r="A206" i="42" s="1"/>
  <c r="T207" i="42"/>
  <c r="T208" i="42"/>
  <c r="A208" i="42" s="1"/>
  <c r="T209" i="42"/>
  <c r="T210" i="42"/>
  <c r="A210" i="42" s="1"/>
  <c r="T211" i="42"/>
  <c r="T212" i="42"/>
  <c r="A212" i="42" s="1"/>
  <c r="T213" i="42"/>
  <c r="T214" i="42"/>
  <c r="A214" i="42" s="1"/>
  <c r="T215" i="42"/>
  <c r="T216" i="42"/>
  <c r="A216" i="42" s="1"/>
  <c r="T217" i="42"/>
  <c r="T218" i="42"/>
  <c r="A218" i="42" s="1"/>
  <c r="T219" i="42"/>
  <c r="T7" i="42"/>
  <c r="A9" i="42"/>
  <c r="A10" i="42"/>
  <c r="A11" i="42"/>
  <c r="A13" i="42"/>
  <c r="A15" i="42"/>
  <c r="A17" i="42"/>
  <c r="A19" i="42"/>
  <c r="A21" i="42"/>
  <c r="A23" i="42"/>
  <c r="A25" i="42"/>
  <c r="A27" i="42"/>
  <c r="A29" i="42"/>
  <c r="A31" i="42"/>
  <c r="A33" i="42"/>
  <c r="A35" i="42"/>
  <c r="A37" i="42"/>
  <c r="A39" i="42"/>
  <c r="A41" i="42"/>
  <c r="A42" i="42"/>
  <c r="A43" i="42"/>
  <c r="A45" i="42"/>
  <c r="A47" i="42"/>
  <c r="A49" i="42"/>
  <c r="A51" i="42"/>
  <c r="A53" i="42"/>
  <c r="A55" i="42"/>
  <c r="A57" i="42"/>
  <c r="A59" i="42"/>
  <c r="A61" i="42"/>
  <c r="A63" i="42"/>
  <c r="A65" i="42"/>
  <c r="A67" i="42"/>
  <c r="A69" i="42"/>
  <c r="A71" i="42"/>
  <c r="A73" i="42"/>
  <c r="A75" i="42"/>
  <c r="A77" i="42"/>
  <c r="A79" i="42"/>
  <c r="A81" i="42"/>
  <c r="A83" i="42"/>
  <c r="A85" i="42"/>
  <c r="A87" i="42"/>
  <c r="A89" i="42"/>
  <c r="A91" i="42"/>
  <c r="A93" i="42"/>
  <c r="A95" i="42"/>
  <c r="A97" i="42"/>
  <c r="A99" i="42"/>
  <c r="A101" i="42"/>
  <c r="A103" i="42"/>
  <c r="A105" i="42"/>
  <c r="A107" i="42"/>
  <c r="A109" i="42"/>
  <c r="A111" i="42"/>
  <c r="A113" i="42"/>
  <c r="A115" i="42"/>
  <c r="A117" i="42"/>
  <c r="A119" i="42"/>
  <c r="A121" i="42"/>
  <c r="A123" i="42"/>
  <c r="A125" i="42"/>
  <c r="A127" i="42"/>
  <c r="A129" i="42"/>
  <c r="A131" i="42"/>
  <c r="A133" i="42"/>
  <c r="A134" i="42"/>
  <c r="A135" i="42"/>
  <c r="A137" i="42"/>
  <c r="A139" i="42"/>
  <c r="A141" i="42"/>
  <c r="A143" i="42"/>
  <c r="A145" i="42"/>
  <c r="A147" i="42"/>
  <c r="A149" i="42"/>
  <c r="A151" i="42"/>
  <c r="A153" i="42"/>
  <c r="A155" i="42"/>
  <c r="A157" i="42"/>
  <c r="A159" i="42"/>
  <c r="A161" i="42"/>
  <c r="A163" i="42"/>
  <c r="A165" i="42"/>
  <c r="A167" i="42"/>
  <c r="A169" i="42"/>
  <c r="A171" i="42"/>
  <c r="A173" i="42"/>
  <c r="A175" i="42"/>
  <c r="A177" i="42"/>
  <c r="A178" i="42"/>
  <c r="A179" i="42"/>
  <c r="A181" i="42"/>
  <c r="A183" i="42"/>
  <c r="A185" i="42"/>
  <c r="A187" i="42"/>
  <c r="A189" i="42"/>
  <c r="A191" i="42"/>
  <c r="A193" i="42"/>
  <c r="A195" i="42"/>
  <c r="A197" i="42"/>
  <c r="A199" i="42"/>
  <c r="A201" i="42"/>
  <c r="A203" i="42"/>
  <c r="A205" i="42"/>
  <c r="A207" i="42"/>
  <c r="A209" i="42"/>
  <c r="A211" i="42"/>
  <c r="A213" i="42"/>
  <c r="A215" i="42"/>
  <c r="A217" i="42"/>
  <c r="A219" i="42"/>
  <c r="T6" i="42"/>
  <c r="A6" i="42" s="1"/>
  <c r="A7" i="42"/>
  <c r="L219" i="42"/>
  <c r="L175" i="42"/>
  <c r="L87" i="42"/>
  <c r="L43" i="42"/>
  <c r="V11" i="42"/>
  <c r="V9" i="42"/>
  <c r="K185" i="43"/>
  <c r="L185" i="43" s="1"/>
  <c r="K187" i="43"/>
  <c r="K189" i="43"/>
  <c r="K191" i="43"/>
  <c r="O191" i="43" s="1"/>
  <c r="K193" i="43"/>
  <c r="K195" i="43"/>
  <c r="O195" i="43" s="1"/>
  <c r="K197" i="43"/>
  <c r="K199" i="43"/>
  <c r="K201" i="43"/>
  <c r="O201" i="43" s="1"/>
  <c r="K203" i="43"/>
  <c r="O203" i="43" s="1"/>
  <c r="K205" i="43"/>
  <c r="O205" i="43" s="1"/>
  <c r="K207" i="43"/>
  <c r="L207" i="43" s="1"/>
  <c r="K209" i="43"/>
  <c r="O209" i="43" s="1"/>
  <c r="K211" i="43"/>
  <c r="O211" i="43" s="1"/>
  <c r="K213" i="43"/>
  <c r="K215" i="43"/>
  <c r="O215" i="43" s="1"/>
  <c r="L181" i="43"/>
  <c r="K183" i="43"/>
  <c r="O183" i="43" s="1"/>
  <c r="K141" i="43"/>
  <c r="L141" i="43" s="1"/>
  <c r="K143" i="43"/>
  <c r="L143" i="43" s="1"/>
  <c r="K145" i="43"/>
  <c r="K147" i="43"/>
  <c r="O147" i="43" s="1"/>
  <c r="K149" i="43"/>
  <c r="O149" i="43" s="1"/>
  <c r="K151" i="43"/>
  <c r="O151" i="43" s="1"/>
  <c r="K153" i="43"/>
  <c r="L153" i="43" s="1"/>
  <c r="K155" i="43"/>
  <c r="O155" i="43" s="1"/>
  <c r="K157" i="43"/>
  <c r="O157" i="43" s="1"/>
  <c r="K159" i="43"/>
  <c r="L159" i="43" s="1"/>
  <c r="K161" i="43"/>
  <c r="K163" i="43"/>
  <c r="O163" i="43" s="1"/>
  <c r="K165" i="43"/>
  <c r="L165" i="43" s="1"/>
  <c r="K167" i="43"/>
  <c r="K169" i="43"/>
  <c r="L169" i="43" s="1"/>
  <c r="K171" i="43"/>
  <c r="L137" i="43"/>
  <c r="K139" i="43"/>
  <c r="L139" i="43" s="1"/>
  <c r="K49" i="43"/>
  <c r="K53" i="43"/>
  <c r="O53" i="43" s="1"/>
  <c r="K55" i="43"/>
  <c r="O55" i="43" s="1"/>
  <c r="K57" i="43"/>
  <c r="O57" i="43" s="1"/>
  <c r="K59" i="43"/>
  <c r="O59" i="43" s="1"/>
  <c r="K61" i="43"/>
  <c r="O61" i="43" s="1"/>
  <c r="K63" i="43"/>
  <c r="K65" i="43"/>
  <c r="K67" i="43"/>
  <c r="K69" i="43"/>
  <c r="O69" i="43" s="1"/>
  <c r="K71" i="43"/>
  <c r="O71" i="43" s="1"/>
  <c r="K73" i="43"/>
  <c r="L73" i="43" s="1"/>
  <c r="K75" i="43"/>
  <c r="O75" i="43" s="1"/>
  <c r="K77" i="43"/>
  <c r="L77" i="43" s="1"/>
  <c r="K79" i="43"/>
  <c r="K81" i="43"/>
  <c r="K83" i="43"/>
  <c r="K51" i="43"/>
  <c r="O51" i="43" s="1"/>
  <c r="K9" i="43"/>
  <c r="O9" i="43" s="1"/>
  <c r="K11" i="43"/>
  <c r="K13" i="43"/>
  <c r="K15" i="43"/>
  <c r="L15" i="43" s="1"/>
  <c r="K17" i="43"/>
  <c r="L17" i="43" s="1"/>
  <c r="K19" i="43"/>
  <c r="L19" i="43" s="1"/>
  <c r="K21" i="43"/>
  <c r="K23" i="43"/>
  <c r="O23" i="43" s="1"/>
  <c r="K25" i="43"/>
  <c r="O25" i="43" s="1"/>
  <c r="K27" i="43"/>
  <c r="K29" i="43"/>
  <c r="O29" i="43" s="1"/>
  <c r="K31" i="43"/>
  <c r="K33" i="43"/>
  <c r="O33" i="43" s="1"/>
  <c r="K35" i="43"/>
  <c r="L35" i="43" s="1"/>
  <c r="K37" i="43"/>
  <c r="L37" i="43" s="1"/>
  <c r="K39" i="43"/>
  <c r="O39" i="43" s="1"/>
  <c r="K217" i="43"/>
  <c r="O217" i="43" s="1"/>
  <c r="R217" i="43"/>
  <c r="K173" i="43"/>
  <c r="K85" i="43"/>
  <c r="R85" i="43"/>
  <c r="K41" i="43"/>
  <c r="R41" i="43"/>
  <c r="K7" i="43"/>
  <c r="L7" i="43" s="1"/>
  <c r="V7" i="43"/>
  <c r="V13" i="43"/>
  <c r="V15" i="43"/>
  <c r="V17" i="43"/>
  <c r="V19" i="43"/>
  <c r="V21" i="43"/>
  <c r="V23" i="43"/>
  <c r="V25" i="43"/>
  <c r="V27" i="43"/>
  <c r="V29" i="43"/>
  <c r="V31" i="43"/>
  <c r="V33" i="43"/>
  <c r="V35" i="43"/>
  <c r="V37" i="43"/>
  <c r="V39" i="43"/>
  <c r="V49" i="43"/>
  <c r="V51" i="43"/>
  <c r="V53" i="43"/>
  <c r="V55" i="43"/>
  <c r="V57" i="43"/>
  <c r="V59" i="43"/>
  <c r="V61" i="43"/>
  <c r="V63" i="43"/>
  <c r="V65" i="43"/>
  <c r="V67" i="43"/>
  <c r="V69" i="43"/>
  <c r="V71" i="43"/>
  <c r="V73" i="43"/>
  <c r="V75" i="43"/>
  <c r="V77" i="43"/>
  <c r="V79" i="43"/>
  <c r="V81" i="43"/>
  <c r="V83" i="43"/>
  <c r="V85" i="43"/>
  <c r="V93" i="43"/>
  <c r="V95" i="43"/>
  <c r="V97" i="43"/>
  <c r="V99" i="43"/>
  <c r="V101" i="43"/>
  <c r="V103" i="43"/>
  <c r="V105" i="43"/>
  <c r="V107" i="43"/>
  <c r="V109" i="43"/>
  <c r="V111" i="43"/>
  <c r="V113" i="43"/>
  <c r="V115" i="43"/>
  <c r="V117" i="43"/>
  <c r="V119" i="43"/>
  <c r="V121" i="43"/>
  <c r="V123" i="43"/>
  <c r="V125" i="43"/>
  <c r="V127" i="43"/>
  <c r="V129" i="43"/>
  <c r="V137" i="43"/>
  <c r="V139" i="43"/>
  <c r="V141" i="43"/>
  <c r="V143" i="43"/>
  <c r="V145" i="43"/>
  <c r="V147" i="43"/>
  <c r="V149" i="43"/>
  <c r="V151" i="43"/>
  <c r="V153" i="43"/>
  <c r="V155" i="43"/>
  <c r="V157" i="43"/>
  <c r="V159" i="43"/>
  <c r="V161" i="43"/>
  <c r="V163" i="43"/>
  <c r="V165" i="43"/>
  <c r="V167" i="43"/>
  <c r="V169" i="43"/>
  <c r="V171" i="43"/>
  <c r="V173" i="43"/>
  <c r="V181" i="43"/>
  <c r="V183" i="43"/>
  <c r="V185" i="43"/>
  <c r="V187" i="43"/>
  <c r="V189" i="43"/>
  <c r="V191" i="43"/>
  <c r="V193" i="43"/>
  <c r="V195" i="43"/>
  <c r="V197" i="43"/>
  <c r="V199" i="43"/>
  <c r="V201" i="43"/>
  <c r="V203" i="43"/>
  <c r="V205" i="43"/>
  <c r="V207" i="43"/>
  <c r="V209" i="43"/>
  <c r="V211" i="43"/>
  <c r="V213" i="43"/>
  <c r="V215" i="43"/>
  <c r="V217" i="43"/>
  <c r="V43" i="43"/>
  <c r="V45" i="43"/>
  <c r="V47" i="43"/>
  <c r="V87" i="43"/>
  <c r="V89" i="43"/>
  <c r="V91" i="43"/>
  <c r="V131" i="43"/>
  <c r="V133" i="43"/>
  <c r="V135" i="43"/>
  <c r="V175" i="43"/>
  <c r="V177" i="43"/>
  <c r="V179" i="43"/>
  <c r="V219" i="43"/>
  <c r="T8" i="43"/>
  <c r="A8" i="43" s="1"/>
  <c r="T9" i="43"/>
  <c r="T10" i="43"/>
  <c r="A10" i="43" s="1"/>
  <c r="T11" i="43"/>
  <c r="T12" i="43"/>
  <c r="A12" i="43" s="1"/>
  <c r="T13" i="43"/>
  <c r="T14" i="43"/>
  <c r="A14" i="43" s="1"/>
  <c r="T15" i="43"/>
  <c r="T16" i="43"/>
  <c r="A16" i="43" s="1"/>
  <c r="T17" i="43"/>
  <c r="T18" i="43"/>
  <c r="T19" i="43"/>
  <c r="T20" i="43"/>
  <c r="A20" i="43" s="1"/>
  <c r="T21" i="43"/>
  <c r="T22" i="43"/>
  <c r="A22" i="43" s="1"/>
  <c r="T23" i="43"/>
  <c r="T24" i="43"/>
  <c r="A24" i="43" s="1"/>
  <c r="T25" i="43"/>
  <c r="T26" i="43"/>
  <c r="A26" i="43" s="1"/>
  <c r="T27" i="43"/>
  <c r="T28" i="43"/>
  <c r="A28" i="43" s="1"/>
  <c r="T29" i="43"/>
  <c r="T30" i="43"/>
  <c r="A30" i="43" s="1"/>
  <c r="T31" i="43"/>
  <c r="T32" i="43"/>
  <c r="A32" i="43" s="1"/>
  <c r="T33" i="43"/>
  <c r="T34" i="43"/>
  <c r="A34" i="43" s="1"/>
  <c r="T35" i="43"/>
  <c r="T36" i="43"/>
  <c r="A36" i="43" s="1"/>
  <c r="T37" i="43"/>
  <c r="T38" i="43"/>
  <c r="A38" i="43" s="1"/>
  <c r="T39" i="43"/>
  <c r="T40" i="43"/>
  <c r="A40" i="43" s="1"/>
  <c r="T41" i="43"/>
  <c r="T42" i="43"/>
  <c r="A42" i="43" s="1"/>
  <c r="T43" i="43"/>
  <c r="T44" i="43"/>
  <c r="A44" i="43" s="1"/>
  <c r="T45" i="43"/>
  <c r="T46" i="43"/>
  <c r="A46" i="43" s="1"/>
  <c r="T47" i="43"/>
  <c r="T48" i="43"/>
  <c r="A48" i="43" s="1"/>
  <c r="T49" i="43"/>
  <c r="T50" i="43"/>
  <c r="A50" i="43" s="1"/>
  <c r="T51" i="43"/>
  <c r="T52" i="43"/>
  <c r="A52" i="43" s="1"/>
  <c r="T53" i="43"/>
  <c r="T54" i="43"/>
  <c r="A54" i="43" s="1"/>
  <c r="T55" i="43"/>
  <c r="T56" i="43"/>
  <c r="A56" i="43" s="1"/>
  <c r="T57" i="43"/>
  <c r="T58" i="43"/>
  <c r="A58" i="43" s="1"/>
  <c r="T59" i="43"/>
  <c r="T60" i="43"/>
  <c r="A60" i="43" s="1"/>
  <c r="T61" i="43"/>
  <c r="T62" i="43"/>
  <c r="A62" i="43" s="1"/>
  <c r="T63" i="43"/>
  <c r="T64" i="43"/>
  <c r="A64" i="43" s="1"/>
  <c r="T65" i="43"/>
  <c r="T66" i="43"/>
  <c r="A66" i="43" s="1"/>
  <c r="T67" i="43"/>
  <c r="T68" i="43"/>
  <c r="A68" i="43" s="1"/>
  <c r="T69" i="43"/>
  <c r="T70" i="43"/>
  <c r="A70" i="43" s="1"/>
  <c r="T71" i="43"/>
  <c r="T72" i="43"/>
  <c r="A72" i="43" s="1"/>
  <c r="T73" i="43"/>
  <c r="T74" i="43"/>
  <c r="T75" i="43"/>
  <c r="T76" i="43"/>
  <c r="A76" i="43" s="1"/>
  <c r="T77" i="43"/>
  <c r="T78" i="43"/>
  <c r="A78" i="43" s="1"/>
  <c r="T79" i="43"/>
  <c r="T80" i="43"/>
  <c r="A80" i="43" s="1"/>
  <c r="T81" i="43"/>
  <c r="T82" i="43"/>
  <c r="A82" i="43" s="1"/>
  <c r="T83" i="43"/>
  <c r="T84" i="43"/>
  <c r="A84" i="43" s="1"/>
  <c r="T85" i="43"/>
  <c r="T86" i="43"/>
  <c r="A86" i="43" s="1"/>
  <c r="T87" i="43"/>
  <c r="T88" i="43"/>
  <c r="A88" i="43" s="1"/>
  <c r="T89" i="43"/>
  <c r="T90" i="43"/>
  <c r="A90" i="43" s="1"/>
  <c r="T91" i="43"/>
  <c r="T92" i="43"/>
  <c r="A92" i="43" s="1"/>
  <c r="T93" i="43"/>
  <c r="T94" i="43"/>
  <c r="A94" i="43" s="1"/>
  <c r="T95" i="43"/>
  <c r="T96" i="43"/>
  <c r="A96" i="43" s="1"/>
  <c r="T97" i="43"/>
  <c r="T98" i="43"/>
  <c r="A98" i="43" s="1"/>
  <c r="T99" i="43"/>
  <c r="T100" i="43"/>
  <c r="A100" i="43" s="1"/>
  <c r="T101" i="43"/>
  <c r="T102" i="43"/>
  <c r="A102" i="43" s="1"/>
  <c r="T103" i="43"/>
  <c r="T104" i="43"/>
  <c r="A104" i="43"/>
  <c r="T105" i="43"/>
  <c r="T106" i="43"/>
  <c r="A106" i="43" s="1"/>
  <c r="T107" i="43"/>
  <c r="T108" i="43"/>
  <c r="A108" i="43" s="1"/>
  <c r="T109" i="43"/>
  <c r="T110" i="43"/>
  <c r="A110" i="43" s="1"/>
  <c r="T111" i="43"/>
  <c r="T112" i="43"/>
  <c r="A112" i="43" s="1"/>
  <c r="T113" i="43"/>
  <c r="T114" i="43"/>
  <c r="A114" i="43" s="1"/>
  <c r="T115" i="43"/>
  <c r="T116" i="43"/>
  <c r="A116" i="43" s="1"/>
  <c r="T117" i="43"/>
  <c r="T118" i="43"/>
  <c r="A118" i="43" s="1"/>
  <c r="T119" i="43"/>
  <c r="T120" i="43"/>
  <c r="A120" i="43" s="1"/>
  <c r="T121" i="43"/>
  <c r="T122" i="43"/>
  <c r="A122" i="43" s="1"/>
  <c r="T123" i="43"/>
  <c r="T124" i="43"/>
  <c r="A124" i="43" s="1"/>
  <c r="T125" i="43"/>
  <c r="T126" i="43"/>
  <c r="A126" i="43" s="1"/>
  <c r="T127" i="43"/>
  <c r="T128" i="43"/>
  <c r="A128" i="43" s="1"/>
  <c r="T129" i="43"/>
  <c r="T130" i="43"/>
  <c r="A130" i="43" s="1"/>
  <c r="T131" i="43"/>
  <c r="T132" i="43"/>
  <c r="A132" i="43" s="1"/>
  <c r="T133" i="43"/>
  <c r="T134" i="43"/>
  <c r="A134" i="43" s="1"/>
  <c r="T135" i="43"/>
  <c r="T136" i="43"/>
  <c r="A136" i="43" s="1"/>
  <c r="T137" i="43"/>
  <c r="T138" i="43"/>
  <c r="A138" i="43" s="1"/>
  <c r="T139" i="43"/>
  <c r="T140" i="43"/>
  <c r="A140" i="43" s="1"/>
  <c r="T141" i="43"/>
  <c r="T142" i="43"/>
  <c r="A142" i="43" s="1"/>
  <c r="T143" i="43"/>
  <c r="T144" i="43"/>
  <c r="A144" i="43" s="1"/>
  <c r="T145" i="43"/>
  <c r="T146" i="43"/>
  <c r="A146" i="43" s="1"/>
  <c r="T147" i="43"/>
  <c r="T148" i="43"/>
  <c r="A148" i="43" s="1"/>
  <c r="T149" i="43"/>
  <c r="T150" i="43"/>
  <c r="A150" i="43" s="1"/>
  <c r="T151" i="43"/>
  <c r="T152" i="43"/>
  <c r="A152" i="43" s="1"/>
  <c r="T153" i="43"/>
  <c r="T154" i="43"/>
  <c r="A154" i="43" s="1"/>
  <c r="T155" i="43"/>
  <c r="T156" i="43"/>
  <c r="A156" i="43" s="1"/>
  <c r="T157" i="43"/>
  <c r="T158" i="43"/>
  <c r="A158" i="43" s="1"/>
  <c r="T159" i="43"/>
  <c r="T160" i="43"/>
  <c r="A160" i="43" s="1"/>
  <c r="T161" i="43"/>
  <c r="T162" i="43"/>
  <c r="A162" i="43" s="1"/>
  <c r="T163" i="43"/>
  <c r="T164" i="43"/>
  <c r="A164" i="43" s="1"/>
  <c r="T165" i="43"/>
  <c r="T166" i="43"/>
  <c r="A166" i="43" s="1"/>
  <c r="T167" i="43"/>
  <c r="T168" i="43"/>
  <c r="A168" i="43" s="1"/>
  <c r="T169" i="43"/>
  <c r="T170" i="43"/>
  <c r="A170" i="43"/>
  <c r="T171" i="43"/>
  <c r="T172" i="43"/>
  <c r="A172" i="43" s="1"/>
  <c r="T173" i="43"/>
  <c r="T174" i="43"/>
  <c r="A174" i="43" s="1"/>
  <c r="T175" i="43"/>
  <c r="T176" i="43"/>
  <c r="A176" i="43" s="1"/>
  <c r="T177" i="43"/>
  <c r="T178" i="43"/>
  <c r="A178" i="43" s="1"/>
  <c r="T179" i="43"/>
  <c r="T180" i="43"/>
  <c r="A180" i="43" s="1"/>
  <c r="T181" i="43"/>
  <c r="T182" i="43"/>
  <c r="A182" i="43" s="1"/>
  <c r="T183" i="43"/>
  <c r="T184" i="43"/>
  <c r="A184" i="43" s="1"/>
  <c r="T185" i="43"/>
  <c r="T186" i="43"/>
  <c r="A186" i="43" s="1"/>
  <c r="T187" i="43"/>
  <c r="T188" i="43"/>
  <c r="A188" i="43" s="1"/>
  <c r="T189" i="43"/>
  <c r="T190" i="43"/>
  <c r="A190" i="43" s="1"/>
  <c r="T191" i="43"/>
  <c r="T192" i="43"/>
  <c r="A192" i="43" s="1"/>
  <c r="T193" i="43"/>
  <c r="T194" i="43"/>
  <c r="A194" i="43" s="1"/>
  <c r="T195" i="43"/>
  <c r="T196" i="43"/>
  <c r="A196" i="43" s="1"/>
  <c r="T197" i="43"/>
  <c r="T198" i="43"/>
  <c r="A198" i="43" s="1"/>
  <c r="T199" i="43"/>
  <c r="T200" i="43"/>
  <c r="A200" i="43"/>
  <c r="T201" i="43"/>
  <c r="T202" i="43"/>
  <c r="A202" i="43" s="1"/>
  <c r="T203" i="43"/>
  <c r="T204" i="43"/>
  <c r="A204" i="43" s="1"/>
  <c r="T205" i="43"/>
  <c r="T206" i="43"/>
  <c r="A206" i="43" s="1"/>
  <c r="T207" i="43"/>
  <c r="T208" i="43"/>
  <c r="A208" i="43" s="1"/>
  <c r="T209" i="43"/>
  <c r="T210" i="43"/>
  <c r="A210" i="43" s="1"/>
  <c r="T211" i="43"/>
  <c r="T212" i="43"/>
  <c r="A212" i="43" s="1"/>
  <c r="T213" i="43"/>
  <c r="T214" i="43"/>
  <c r="A214" i="43" s="1"/>
  <c r="T215" i="43"/>
  <c r="T216" i="43"/>
  <c r="A216" i="43" s="1"/>
  <c r="T217" i="43"/>
  <c r="T218" i="43"/>
  <c r="A218" i="43" s="1"/>
  <c r="T219" i="43"/>
  <c r="T7" i="43"/>
  <c r="A9" i="43"/>
  <c r="A11" i="43"/>
  <c r="A13" i="43"/>
  <c r="A15" i="43"/>
  <c r="A17" i="43"/>
  <c r="A18" i="43"/>
  <c r="A19" i="43"/>
  <c r="A21" i="43"/>
  <c r="A23" i="43"/>
  <c r="A25" i="43"/>
  <c r="A27" i="43"/>
  <c r="A29" i="43"/>
  <c r="A31" i="43"/>
  <c r="A33" i="43"/>
  <c r="A35" i="43"/>
  <c r="A37" i="43"/>
  <c r="A39" i="43"/>
  <c r="A41" i="43"/>
  <c r="A43" i="43"/>
  <c r="A45" i="43"/>
  <c r="A47" i="43"/>
  <c r="A49" i="43"/>
  <c r="A51" i="43"/>
  <c r="A53" i="43"/>
  <c r="A55" i="43"/>
  <c r="A57" i="43"/>
  <c r="A59" i="43"/>
  <c r="A61" i="43"/>
  <c r="A63" i="43"/>
  <c r="A65" i="43"/>
  <c r="A67" i="43"/>
  <c r="A69" i="43"/>
  <c r="A71" i="43"/>
  <c r="A73" i="43"/>
  <c r="A74" i="43"/>
  <c r="A75" i="43"/>
  <c r="A77" i="43"/>
  <c r="A79" i="43"/>
  <c r="A81" i="43"/>
  <c r="A83" i="43"/>
  <c r="A85" i="43"/>
  <c r="A87" i="43"/>
  <c r="A89" i="43"/>
  <c r="A91" i="43"/>
  <c r="A93" i="43"/>
  <c r="A95" i="43"/>
  <c r="A97" i="43"/>
  <c r="A99" i="43"/>
  <c r="A101" i="43"/>
  <c r="A103" i="43"/>
  <c r="A105" i="43"/>
  <c r="A107" i="43"/>
  <c r="A109" i="43"/>
  <c r="A111" i="43"/>
  <c r="A113" i="43"/>
  <c r="A115" i="43"/>
  <c r="A117" i="43"/>
  <c r="A119" i="43"/>
  <c r="A121" i="43"/>
  <c r="A123" i="43"/>
  <c r="A125" i="43"/>
  <c r="A127" i="43"/>
  <c r="A129" i="43"/>
  <c r="A131" i="43"/>
  <c r="A133" i="43"/>
  <c r="A135" i="43"/>
  <c r="A137" i="43"/>
  <c r="A139" i="43"/>
  <c r="A141" i="43"/>
  <c r="A143" i="43"/>
  <c r="A145" i="43"/>
  <c r="A147" i="43"/>
  <c r="A149" i="43"/>
  <c r="A151" i="43"/>
  <c r="A153" i="43"/>
  <c r="A155" i="43"/>
  <c r="A157" i="43"/>
  <c r="A159" i="43"/>
  <c r="A161" i="43"/>
  <c r="A163" i="43"/>
  <c r="A165" i="43"/>
  <c r="A167" i="43"/>
  <c r="A169" i="43"/>
  <c r="A171" i="43"/>
  <c r="A173" i="43"/>
  <c r="A175" i="43"/>
  <c r="A177" i="43"/>
  <c r="A179" i="43"/>
  <c r="A181" i="43"/>
  <c r="A183" i="43"/>
  <c r="A185" i="43"/>
  <c r="A187" i="43"/>
  <c r="A189" i="43"/>
  <c r="A191" i="43"/>
  <c r="A193" i="43"/>
  <c r="A195" i="43"/>
  <c r="A197" i="43"/>
  <c r="A199" i="43"/>
  <c r="A201" i="43"/>
  <c r="A203" i="43"/>
  <c r="A205" i="43"/>
  <c r="A207" i="43"/>
  <c r="A209" i="43"/>
  <c r="A211" i="43"/>
  <c r="A213" i="43"/>
  <c r="A215" i="43"/>
  <c r="A217" i="43"/>
  <c r="A219" i="43"/>
  <c r="T6" i="43"/>
  <c r="A6" i="43" s="1"/>
  <c r="A7" i="43"/>
  <c r="L219" i="43"/>
  <c r="L175" i="43"/>
  <c r="L87" i="43"/>
  <c r="L43" i="43"/>
  <c r="V11" i="43"/>
  <c r="V9" i="43"/>
  <c r="D41" i="44"/>
  <c r="D85" i="44"/>
  <c r="K7" i="44"/>
  <c r="O7" i="44" s="1"/>
  <c r="K9" i="44"/>
  <c r="K11" i="44"/>
  <c r="K13" i="44"/>
  <c r="K15" i="44"/>
  <c r="L15" i="44" s="1"/>
  <c r="K17" i="44"/>
  <c r="L17" i="44" s="1"/>
  <c r="K19" i="44"/>
  <c r="L19" i="44" s="1"/>
  <c r="K21" i="44"/>
  <c r="O21" i="44" s="1"/>
  <c r="K23" i="44"/>
  <c r="O23" i="44" s="1"/>
  <c r="K25" i="44"/>
  <c r="K27" i="44"/>
  <c r="O27" i="44" s="1"/>
  <c r="K29" i="44"/>
  <c r="K31" i="44"/>
  <c r="L31" i="44" s="1"/>
  <c r="K33" i="44"/>
  <c r="K35" i="44"/>
  <c r="O35" i="44" s="1"/>
  <c r="K37" i="44"/>
  <c r="O37" i="44" s="1"/>
  <c r="K39" i="44"/>
  <c r="O39" i="44" s="1"/>
  <c r="K41" i="44"/>
  <c r="K49" i="44"/>
  <c r="O49" i="44" s="1"/>
  <c r="K51" i="44"/>
  <c r="L51" i="44" s="1"/>
  <c r="K53" i="44"/>
  <c r="K55" i="44"/>
  <c r="O55" i="44" s="1"/>
  <c r="K57" i="44"/>
  <c r="O57" i="44" s="1"/>
  <c r="K59" i="44"/>
  <c r="O59" i="44" s="1"/>
  <c r="K61" i="44"/>
  <c r="K63" i="44"/>
  <c r="K65" i="44"/>
  <c r="L65" i="44" s="1"/>
  <c r="K67" i="44"/>
  <c r="O67" i="44" s="1"/>
  <c r="K69" i="44"/>
  <c r="K71" i="44"/>
  <c r="O71" i="44" s="1"/>
  <c r="K73" i="44"/>
  <c r="K75" i="44"/>
  <c r="O75" i="44" s="1"/>
  <c r="K77" i="44"/>
  <c r="O77" i="44" s="1"/>
  <c r="K79" i="44"/>
  <c r="K81" i="44"/>
  <c r="O81" i="44" s="1"/>
  <c r="K83" i="44"/>
  <c r="O83" i="44" s="1"/>
  <c r="K85" i="44"/>
  <c r="D173" i="44"/>
  <c r="D217" i="44"/>
  <c r="S217" i="44" s="1"/>
  <c r="K185" i="44"/>
  <c r="K187" i="44"/>
  <c r="O187" i="44" s="1"/>
  <c r="K189" i="44"/>
  <c r="L189" i="44" s="1"/>
  <c r="K191" i="44"/>
  <c r="L191" i="44" s="1"/>
  <c r="K193" i="44"/>
  <c r="K195" i="44"/>
  <c r="O195" i="44" s="1"/>
  <c r="K197" i="44"/>
  <c r="O197" i="44" s="1"/>
  <c r="K199" i="44"/>
  <c r="K201" i="44"/>
  <c r="K203" i="44"/>
  <c r="O203" i="44" s="1"/>
  <c r="K205" i="44"/>
  <c r="O205" i="44" s="1"/>
  <c r="K207" i="44"/>
  <c r="O207" i="44" s="1"/>
  <c r="K209" i="44"/>
  <c r="O209" i="44" s="1"/>
  <c r="K211" i="44"/>
  <c r="O211" i="44" s="1"/>
  <c r="K213" i="44"/>
  <c r="O213" i="44" s="1"/>
  <c r="K215" i="44"/>
  <c r="O215" i="44" s="1"/>
  <c r="L181" i="44"/>
  <c r="K183" i="44"/>
  <c r="K141" i="44"/>
  <c r="O141" i="44" s="1"/>
  <c r="K143" i="44"/>
  <c r="O143" i="44" s="1"/>
  <c r="K145" i="44"/>
  <c r="O145" i="44" s="1"/>
  <c r="K147" i="44"/>
  <c r="O147" i="44" s="1"/>
  <c r="K149" i="44"/>
  <c r="K151" i="44"/>
  <c r="K153" i="44"/>
  <c r="L153" i="44" s="1"/>
  <c r="K155" i="44"/>
  <c r="L155" i="44" s="1"/>
  <c r="K157" i="44"/>
  <c r="K159" i="44"/>
  <c r="O159" i="44" s="1"/>
  <c r="K161" i="44"/>
  <c r="O161" i="44" s="1"/>
  <c r="K163" i="44"/>
  <c r="O163" i="44" s="1"/>
  <c r="K165" i="44"/>
  <c r="K167" i="44"/>
  <c r="O167" i="44" s="1"/>
  <c r="K169" i="44"/>
  <c r="O169" i="44" s="1"/>
  <c r="K171" i="44"/>
  <c r="L137" i="44"/>
  <c r="K139" i="44"/>
  <c r="O139" i="44" s="1"/>
  <c r="K217" i="44"/>
  <c r="K173" i="44"/>
  <c r="V7" i="44"/>
  <c r="V55" i="44"/>
  <c r="V57" i="44"/>
  <c r="V59" i="44"/>
  <c r="V61" i="44"/>
  <c r="V63" i="44"/>
  <c r="V65" i="44"/>
  <c r="V67" i="44"/>
  <c r="V69" i="44"/>
  <c r="V71" i="44"/>
  <c r="V73" i="44"/>
  <c r="V75" i="44"/>
  <c r="V77" i="44"/>
  <c r="V79" i="44"/>
  <c r="V81" i="44"/>
  <c r="V83" i="44"/>
  <c r="V93" i="44"/>
  <c r="V95" i="44"/>
  <c r="V97" i="44"/>
  <c r="V99" i="44"/>
  <c r="V101" i="44"/>
  <c r="V103" i="44"/>
  <c r="V105" i="44"/>
  <c r="V107" i="44"/>
  <c r="V109" i="44"/>
  <c r="V111" i="44"/>
  <c r="V113" i="44"/>
  <c r="V115" i="44"/>
  <c r="V117" i="44"/>
  <c r="V119" i="44"/>
  <c r="V121" i="44"/>
  <c r="V123" i="44"/>
  <c r="V125" i="44"/>
  <c r="V127" i="44"/>
  <c r="V137" i="44"/>
  <c r="V139" i="44"/>
  <c r="V141" i="44"/>
  <c r="V143" i="44"/>
  <c r="V145" i="44"/>
  <c r="V147" i="44"/>
  <c r="V149" i="44"/>
  <c r="V151" i="44"/>
  <c r="V153" i="44"/>
  <c r="V155" i="44"/>
  <c r="V157" i="44"/>
  <c r="V159" i="44"/>
  <c r="V161" i="44"/>
  <c r="V163" i="44"/>
  <c r="V165" i="44"/>
  <c r="V167" i="44"/>
  <c r="V169" i="44"/>
  <c r="V171" i="44"/>
  <c r="V181" i="44"/>
  <c r="V183" i="44"/>
  <c r="V185" i="44"/>
  <c r="V187" i="44"/>
  <c r="V189" i="44"/>
  <c r="V191" i="44"/>
  <c r="V193" i="44"/>
  <c r="V195" i="44"/>
  <c r="V197" i="44"/>
  <c r="V199" i="44"/>
  <c r="V201" i="44"/>
  <c r="V203" i="44"/>
  <c r="V205" i="44"/>
  <c r="V207" i="44"/>
  <c r="V209" i="44"/>
  <c r="V211" i="44"/>
  <c r="V213" i="44"/>
  <c r="V215" i="44"/>
  <c r="V43" i="44"/>
  <c r="V45" i="44"/>
  <c r="V47" i="44"/>
  <c r="V87" i="44"/>
  <c r="V89" i="44"/>
  <c r="V91" i="44"/>
  <c r="V131" i="44"/>
  <c r="V133" i="44"/>
  <c r="V135" i="44"/>
  <c r="V175" i="44"/>
  <c r="V177" i="44"/>
  <c r="V179" i="44"/>
  <c r="V219" i="44"/>
  <c r="T8" i="44"/>
  <c r="A8" i="44" s="1"/>
  <c r="T9" i="44"/>
  <c r="T10" i="44"/>
  <c r="A10" i="44" s="1"/>
  <c r="T11" i="44"/>
  <c r="T12" i="44"/>
  <c r="A12" i="44" s="1"/>
  <c r="T13" i="44"/>
  <c r="T14" i="44"/>
  <c r="A14" i="44" s="1"/>
  <c r="T15" i="44"/>
  <c r="T16" i="44"/>
  <c r="A16" i="44" s="1"/>
  <c r="T17" i="44"/>
  <c r="T18" i="44"/>
  <c r="A18" i="44"/>
  <c r="T19" i="44"/>
  <c r="T20" i="44"/>
  <c r="A20" i="44" s="1"/>
  <c r="T21" i="44"/>
  <c r="T22" i="44"/>
  <c r="A22" i="44" s="1"/>
  <c r="T23" i="44"/>
  <c r="T24" i="44"/>
  <c r="A24" i="44" s="1"/>
  <c r="T25" i="44"/>
  <c r="T26" i="44"/>
  <c r="A26" i="44" s="1"/>
  <c r="T27" i="44"/>
  <c r="T28" i="44"/>
  <c r="A28" i="44" s="1"/>
  <c r="T29" i="44"/>
  <c r="T30" i="44"/>
  <c r="A30" i="44" s="1"/>
  <c r="T31" i="44"/>
  <c r="T32" i="44"/>
  <c r="A32" i="44" s="1"/>
  <c r="T33" i="44"/>
  <c r="T34" i="44"/>
  <c r="A34" i="44" s="1"/>
  <c r="T35" i="44"/>
  <c r="T36" i="44"/>
  <c r="A36" i="44" s="1"/>
  <c r="T37" i="44"/>
  <c r="T38" i="44"/>
  <c r="A38" i="44" s="1"/>
  <c r="T39" i="44"/>
  <c r="T40" i="44"/>
  <c r="A40" i="44" s="1"/>
  <c r="T41" i="44"/>
  <c r="T42" i="44"/>
  <c r="A42" i="44" s="1"/>
  <c r="T43" i="44"/>
  <c r="T44" i="44"/>
  <c r="A44" i="44" s="1"/>
  <c r="T45" i="44"/>
  <c r="T46" i="44"/>
  <c r="A46" i="44" s="1"/>
  <c r="T47" i="44"/>
  <c r="T48" i="44"/>
  <c r="A48" i="44" s="1"/>
  <c r="T49" i="44"/>
  <c r="T50" i="44"/>
  <c r="A50" i="44" s="1"/>
  <c r="T51" i="44"/>
  <c r="T52" i="44"/>
  <c r="A52" i="44" s="1"/>
  <c r="T53" i="44"/>
  <c r="T54" i="44"/>
  <c r="A54" i="44" s="1"/>
  <c r="T55" i="44"/>
  <c r="T56" i="44"/>
  <c r="A56" i="44" s="1"/>
  <c r="T57" i="44"/>
  <c r="T58" i="44"/>
  <c r="A58" i="44" s="1"/>
  <c r="T59" i="44"/>
  <c r="T60" i="44"/>
  <c r="A60" i="44" s="1"/>
  <c r="T61" i="44"/>
  <c r="T62" i="44"/>
  <c r="A62" i="44" s="1"/>
  <c r="T63" i="44"/>
  <c r="T64" i="44"/>
  <c r="A64" i="44" s="1"/>
  <c r="T65" i="44"/>
  <c r="T66" i="44"/>
  <c r="A66" i="44" s="1"/>
  <c r="T67" i="44"/>
  <c r="T68" i="44"/>
  <c r="A68" i="44" s="1"/>
  <c r="T69" i="44"/>
  <c r="T70" i="44"/>
  <c r="A70" i="44" s="1"/>
  <c r="T71" i="44"/>
  <c r="T72" i="44"/>
  <c r="A72" i="44"/>
  <c r="T73" i="44"/>
  <c r="T74" i="44"/>
  <c r="A74" i="44" s="1"/>
  <c r="T75" i="44"/>
  <c r="T76" i="44"/>
  <c r="A76" i="44" s="1"/>
  <c r="T77" i="44"/>
  <c r="T78" i="44"/>
  <c r="A78" i="44" s="1"/>
  <c r="T79" i="44"/>
  <c r="T80" i="44"/>
  <c r="A80" i="44" s="1"/>
  <c r="T81" i="44"/>
  <c r="T82" i="44"/>
  <c r="A82" i="44" s="1"/>
  <c r="T83" i="44"/>
  <c r="T84" i="44"/>
  <c r="A84" i="44" s="1"/>
  <c r="T85" i="44"/>
  <c r="T86" i="44"/>
  <c r="A86" i="44" s="1"/>
  <c r="T87" i="44"/>
  <c r="T88" i="44"/>
  <c r="A88" i="44" s="1"/>
  <c r="T89" i="44"/>
  <c r="T90" i="44"/>
  <c r="A90" i="44" s="1"/>
  <c r="T91" i="44"/>
  <c r="T92" i="44"/>
  <c r="A92" i="44" s="1"/>
  <c r="T93" i="44"/>
  <c r="T94" i="44"/>
  <c r="A94" i="44"/>
  <c r="T95" i="44"/>
  <c r="T96" i="44"/>
  <c r="A96" i="44" s="1"/>
  <c r="T97" i="44"/>
  <c r="T98" i="44"/>
  <c r="A98" i="44" s="1"/>
  <c r="T99" i="44"/>
  <c r="T100" i="44"/>
  <c r="A100" i="44" s="1"/>
  <c r="T101" i="44"/>
  <c r="T102" i="44"/>
  <c r="A102" i="44" s="1"/>
  <c r="T103" i="44"/>
  <c r="T104" i="44"/>
  <c r="A104" i="44" s="1"/>
  <c r="T105" i="44"/>
  <c r="T106" i="44"/>
  <c r="A106" i="44" s="1"/>
  <c r="T107" i="44"/>
  <c r="T108" i="44"/>
  <c r="A108" i="44" s="1"/>
  <c r="T109" i="44"/>
  <c r="T110" i="44"/>
  <c r="A110" i="44" s="1"/>
  <c r="T111" i="44"/>
  <c r="T112" i="44"/>
  <c r="A112" i="44" s="1"/>
  <c r="T113" i="44"/>
  <c r="T114" i="44"/>
  <c r="A114" i="44" s="1"/>
  <c r="T115" i="44"/>
  <c r="T116" i="44"/>
  <c r="A116" i="44" s="1"/>
  <c r="T117" i="44"/>
  <c r="T118" i="44"/>
  <c r="A118" i="44" s="1"/>
  <c r="T119" i="44"/>
  <c r="T120" i="44"/>
  <c r="A120" i="44" s="1"/>
  <c r="T121" i="44"/>
  <c r="T122" i="44"/>
  <c r="A122" i="44" s="1"/>
  <c r="T123" i="44"/>
  <c r="T124" i="44"/>
  <c r="A124" i="44" s="1"/>
  <c r="T125" i="44"/>
  <c r="T126" i="44"/>
  <c r="A126" i="44" s="1"/>
  <c r="T127" i="44"/>
  <c r="T128" i="44"/>
  <c r="A128" i="44" s="1"/>
  <c r="T129" i="44"/>
  <c r="T130" i="44"/>
  <c r="A130" i="44" s="1"/>
  <c r="T131" i="44"/>
  <c r="T132" i="44"/>
  <c r="A132" i="44" s="1"/>
  <c r="T133" i="44"/>
  <c r="T134" i="44"/>
  <c r="A134" i="44" s="1"/>
  <c r="T135" i="44"/>
  <c r="T136" i="44"/>
  <c r="A136" i="44" s="1"/>
  <c r="T137" i="44"/>
  <c r="T138" i="44"/>
  <c r="A138" i="44" s="1"/>
  <c r="T139" i="44"/>
  <c r="T140" i="44"/>
  <c r="A140" i="44" s="1"/>
  <c r="T141" i="44"/>
  <c r="T142" i="44"/>
  <c r="A142" i="44" s="1"/>
  <c r="T143" i="44"/>
  <c r="T144" i="44"/>
  <c r="A144" i="44" s="1"/>
  <c r="T145" i="44"/>
  <c r="T146" i="44"/>
  <c r="A146" i="44" s="1"/>
  <c r="T147" i="44"/>
  <c r="T148" i="44"/>
  <c r="A148" i="44" s="1"/>
  <c r="T149" i="44"/>
  <c r="T150" i="44"/>
  <c r="A150" i="44"/>
  <c r="T151" i="44"/>
  <c r="T152" i="44"/>
  <c r="A152" i="44" s="1"/>
  <c r="T153" i="44"/>
  <c r="T154" i="44"/>
  <c r="A154" i="44" s="1"/>
  <c r="T155" i="44"/>
  <c r="T156" i="44"/>
  <c r="A156" i="44" s="1"/>
  <c r="T157" i="44"/>
  <c r="T158" i="44"/>
  <c r="A158" i="44" s="1"/>
  <c r="T159" i="44"/>
  <c r="T160" i="44"/>
  <c r="A160" i="44" s="1"/>
  <c r="T161" i="44"/>
  <c r="T162" i="44"/>
  <c r="A162" i="44" s="1"/>
  <c r="T163" i="44"/>
  <c r="T164" i="44"/>
  <c r="A164" i="44" s="1"/>
  <c r="T165" i="44"/>
  <c r="T166" i="44"/>
  <c r="A166" i="44" s="1"/>
  <c r="T167" i="44"/>
  <c r="T168" i="44"/>
  <c r="A168" i="44" s="1"/>
  <c r="T169" i="44"/>
  <c r="T170" i="44"/>
  <c r="A170" i="44" s="1"/>
  <c r="T171" i="44"/>
  <c r="T172" i="44"/>
  <c r="A172" i="44" s="1"/>
  <c r="T173" i="44"/>
  <c r="T174" i="44"/>
  <c r="A174" i="44" s="1"/>
  <c r="T175" i="44"/>
  <c r="T176" i="44"/>
  <c r="A176" i="44" s="1"/>
  <c r="T177" i="44"/>
  <c r="T178" i="44"/>
  <c r="A178" i="44" s="1"/>
  <c r="T179" i="44"/>
  <c r="T180" i="44"/>
  <c r="A180" i="44" s="1"/>
  <c r="T181" i="44"/>
  <c r="T182" i="44"/>
  <c r="A182" i="44" s="1"/>
  <c r="T183" i="44"/>
  <c r="T184" i="44"/>
  <c r="A184" i="44" s="1"/>
  <c r="T185" i="44"/>
  <c r="T186" i="44"/>
  <c r="A186" i="44" s="1"/>
  <c r="T187" i="44"/>
  <c r="T188" i="44"/>
  <c r="A188" i="44" s="1"/>
  <c r="T189" i="44"/>
  <c r="T190" i="44"/>
  <c r="A190" i="44" s="1"/>
  <c r="T191" i="44"/>
  <c r="T192" i="44"/>
  <c r="A192" i="44" s="1"/>
  <c r="T193" i="44"/>
  <c r="T194" i="44"/>
  <c r="A194" i="44" s="1"/>
  <c r="T195" i="44"/>
  <c r="T196" i="44"/>
  <c r="A196" i="44" s="1"/>
  <c r="T197" i="44"/>
  <c r="T198" i="44"/>
  <c r="A198" i="44" s="1"/>
  <c r="T199" i="44"/>
  <c r="T200" i="44"/>
  <c r="A200" i="44" s="1"/>
  <c r="T201" i="44"/>
  <c r="T202" i="44"/>
  <c r="A202" i="44" s="1"/>
  <c r="T203" i="44"/>
  <c r="T204" i="44"/>
  <c r="A204" i="44" s="1"/>
  <c r="T205" i="44"/>
  <c r="T206" i="44"/>
  <c r="A206" i="44" s="1"/>
  <c r="T207" i="44"/>
  <c r="T208" i="44"/>
  <c r="A208" i="44" s="1"/>
  <c r="T209" i="44"/>
  <c r="T210" i="44"/>
  <c r="A210" i="44" s="1"/>
  <c r="T211" i="44"/>
  <c r="T212" i="44"/>
  <c r="A212" i="44" s="1"/>
  <c r="T213" i="44"/>
  <c r="T214" i="44"/>
  <c r="A214" i="44" s="1"/>
  <c r="T215" i="44"/>
  <c r="T216" i="44"/>
  <c r="A216" i="44" s="1"/>
  <c r="T217" i="44"/>
  <c r="T218" i="44"/>
  <c r="A218" i="44" s="1"/>
  <c r="T219" i="44"/>
  <c r="T7" i="44"/>
  <c r="A9" i="44"/>
  <c r="A11" i="44"/>
  <c r="A13" i="44"/>
  <c r="A15" i="44"/>
  <c r="A17" i="44"/>
  <c r="A19" i="44"/>
  <c r="A21" i="44"/>
  <c r="A23" i="44"/>
  <c r="A25" i="44"/>
  <c r="A27" i="44"/>
  <c r="A29" i="44"/>
  <c r="A31" i="44"/>
  <c r="A33" i="44"/>
  <c r="A35" i="44"/>
  <c r="A37" i="44"/>
  <c r="A39" i="44"/>
  <c r="A41" i="44"/>
  <c r="A43" i="44"/>
  <c r="A45" i="44"/>
  <c r="A47" i="44"/>
  <c r="A49" i="44"/>
  <c r="A51" i="44"/>
  <c r="A53" i="44"/>
  <c r="A55" i="44"/>
  <c r="A57" i="44"/>
  <c r="A59" i="44"/>
  <c r="A61" i="44"/>
  <c r="A63" i="44"/>
  <c r="A65" i="44"/>
  <c r="A67" i="44"/>
  <c r="A69" i="44"/>
  <c r="A71" i="44"/>
  <c r="A73" i="44"/>
  <c r="A75" i="44"/>
  <c r="A77" i="44"/>
  <c r="A79" i="44"/>
  <c r="A81" i="44"/>
  <c r="A83" i="44"/>
  <c r="A85" i="44"/>
  <c r="A87" i="44"/>
  <c r="A89" i="44"/>
  <c r="A91" i="44"/>
  <c r="A93" i="44"/>
  <c r="A95" i="44"/>
  <c r="A97" i="44"/>
  <c r="A99" i="44"/>
  <c r="A101" i="44"/>
  <c r="A103" i="44"/>
  <c r="A105" i="44"/>
  <c r="A107" i="44"/>
  <c r="A109" i="44"/>
  <c r="A111" i="44"/>
  <c r="A113" i="44"/>
  <c r="A115" i="44"/>
  <c r="A117" i="44"/>
  <c r="A119" i="44"/>
  <c r="A121" i="44"/>
  <c r="A123" i="44"/>
  <c r="A125" i="44"/>
  <c r="A127" i="44"/>
  <c r="A129" i="44"/>
  <c r="A131" i="44"/>
  <c r="A133" i="44"/>
  <c r="A135" i="44"/>
  <c r="A137" i="44"/>
  <c r="A139" i="44"/>
  <c r="A141" i="44"/>
  <c r="A143" i="44"/>
  <c r="A145" i="44"/>
  <c r="A147" i="44"/>
  <c r="A149" i="44"/>
  <c r="A151" i="44"/>
  <c r="A153" i="44"/>
  <c r="A155" i="44"/>
  <c r="A157" i="44"/>
  <c r="A159" i="44"/>
  <c r="A161" i="44"/>
  <c r="A163" i="44"/>
  <c r="A165" i="44"/>
  <c r="A167" i="44"/>
  <c r="A169" i="44"/>
  <c r="A171" i="44"/>
  <c r="A173" i="44"/>
  <c r="A175" i="44"/>
  <c r="A177" i="44"/>
  <c r="A179" i="44"/>
  <c r="A181" i="44"/>
  <c r="A183" i="44"/>
  <c r="A185" i="44"/>
  <c r="A187" i="44"/>
  <c r="A189" i="44"/>
  <c r="A191" i="44"/>
  <c r="A193" i="44"/>
  <c r="A195" i="44"/>
  <c r="A197" i="44"/>
  <c r="A199" i="44"/>
  <c r="A201" i="44"/>
  <c r="A203" i="44"/>
  <c r="A205" i="44"/>
  <c r="A207" i="44"/>
  <c r="A209" i="44"/>
  <c r="A211" i="44"/>
  <c r="A213" i="44"/>
  <c r="A215" i="44"/>
  <c r="A217" i="44"/>
  <c r="A219" i="44"/>
  <c r="T6" i="44"/>
  <c r="A6" i="44" s="1"/>
  <c r="A7" i="44"/>
  <c r="L219" i="44"/>
  <c r="L175" i="44"/>
  <c r="L87" i="44"/>
  <c r="L43" i="44"/>
  <c r="V11" i="44"/>
  <c r="V13" i="44"/>
  <c r="V15" i="44"/>
  <c r="V17" i="44"/>
  <c r="V19" i="44"/>
  <c r="V21" i="44"/>
  <c r="V23" i="44"/>
  <c r="V25" i="44"/>
  <c r="V27" i="44"/>
  <c r="V29" i="44"/>
  <c r="V31" i="44"/>
  <c r="V33" i="44"/>
  <c r="V35" i="44"/>
  <c r="V37" i="44"/>
  <c r="V39" i="44"/>
  <c r="V49" i="44"/>
  <c r="V51" i="44"/>
  <c r="V53" i="44"/>
  <c r="V85" i="44"/>
  <c r="V9" i="44"/>
  <c r="D41" i="45"/>
  <c r="V41" i="45" s="1"/>
  <c r="D85" i="45"/>
  <c r="R85" i="45" s="1"/>
  <c r="D173" i="45"/>
  <c r="V173" i="45" s="1"/>
  <c r="D217" i="45"/>
  <c r="V217" i="45" s="1"/>
  <c r="K185" i="45"/>
  <c r="L185" i="45" s="1"/>
  <c r="K187" i="45"/>
  <c r="O187" i="45" s="1"/>
  <c r="K189" i="45"/>
  <c r="K191" i="45"/>
  <c r="O191" i="45" s="1"/>
  <c r="K193" i="45"/>
  <c r="K195" i="45"/>
  <c r="K197" i="45"/>
  <c r="K199" i="45"/>
  <c r="L199" i="45" s="1"/>
  <c r="K201" i="45"/>
  <c r="O201" i="45" s="1"/>
  <c r="K203" i="45"/>
  <c r="L203" i="45" s="1"/>
  <c r="K205" i="45"/>
  <c r="O205" i="45" s="1"/>
  <c r="K207" i="45"/>
  <c r="O207" i="45" s="1"/>
  <c r="K209" i="45"/>
  <c r="K211" i="45"/>
  <c r="L211" i="45" s="1"/>
  <c r="K213" i="45"/>
  <c r="L213" i="45" s="1"/>
  <c r="K215" i="45"/>
  <c r="O215" i="45" s="1"/>
  <c r="L181" i="45"/>
  <c r="K183" i="45"/>
  <c r="O183" i="45" s="1"/>
  <c r="K141" i="45"/>
  <c r="K143" i="45"/>
  <c r="K145" i="45"/>
  <c r="O145" i="45" s="1"/>
  <c r="K147" i="45"/>
  <c r="L147" i="45" s="1"/>
  <c r="K149" i="45"/>
  <c r="O149" i="45" s="1"/>
  <c r="K151" i="45"/>
  <c r="O151" i="45" s="1"/>
  <c r="K153" i="45"/>
  <c r="O153" i="45" s="1"/>
  <c r="K155" i="45"/>
  <c r="K157" i="45"/>
  <c r="L157" i="45" s="1"/>
  <c r="K159" i="45"/>
  <c r="K161" i="45"/>
  <c r="O161" i="45" s="1"/>
  <c r="K163" i="45"/>
  <c r="O163" i="45" s="1"/>
  <c r="K165" i="45"/>
  <c r="O165" i="45" s="1"/>
  <c r="K167" i="45"/>
  <c r="O167" i="45" s="1"/>
  <c r="K169" i="45"/>
  <c r="O169" i="45" s="1"/>
  <c r="K171" i="45"/>
  <c r="O171" i="45" s="1"/>
  <c r="L137" i="45"/>
  <c r="K139" i="45"/>
  <c r="O139" i="45" s="1"/>
  <c r="K49" i="45"/>
  <c r="O49" i="45" s="1"/>
  <c r="K53" i="45"/>
  <c r="O53" i="45" s="1"/>
  <c r="K55" i="45"/>
  <c r="O55" i="45" s="1"/>
  <c r="K57" i="45"/>
  <c r="O57" i="45" s="1"/>
  <c r="K59" i="45"/>
  <c r="K61" i="45"/>
  <c r="O61" i="45" s="1"/>
  <c r="K63" i="45"/>
  <c r="O63" i="45" s="1"/>
  <c r="K65" i="45"/>
  <c r="O65" i="45" s="1"/>
  <c r="K67" i="45"/>
  <c r="O67" i="45" s="1"/>
  <c r="K69" i="45"/>
  <c r="L69" i="45" s="1"/>
  <c r="K71" i="45"/>
  <c r="L71" i="45" s="1"/>
  <c r="K73" i="45"/>
  <c r="K75" i="45"/>
  <c r="K77" i="45"/>
  <c r="L77" i="45" s="1"/>
  <c r="K79" i="45"/>
  <c r="L79" i="45" s="1"/>
  <c r="K81" i="45"/>
  <c r="O81" i="45" s="1"/>
  <c r="K83" i="45"/>
  <c r="L83" i="45" s="1"/>
  <c r="K51" i="45"/>
  <c r="O51" i="45" s="1"/>
  <c r="K9" i="45"/>
  <c r="O9" i="45" s="1"/>
  <c r="K11" i="45"/>
  <c r="O11" i="45" s="1"/>
  <c r="K13" i="45"/>
  <c r="O13" i="45" s="1"/>
  <c r="K15" i="45"/>
  <c r="L15" i="45" s="1"/>
  <c r="K17" i="45"/>
  <c r="K19" i="45"/>
  <c r="K21" i="45"/>
  <c r="O21" i="45" s="1"/>
  <c r="K23" i="45"/>
  <c r="O23" i="45" s="1"/>
  <c r="K25" i="45"/>
  <c r="K27" i="45"/>
  <c r="L27" i="45" s="1"/>
  <c r="K29" i="45"/>
  <c r="O29" i="45" s="1"/>
  <c r="K31" i="45"/>
  <c r="O31" i="45" s="1"/>
  <c r="K33" i="45"/>
  <c r="K35" i="45"/>
  <c r="K37" i="45"/>
  <c r="O37" i="45" s="1"/>
  <c r="K39" i="45"/>
  <c r="K217" i="45"/>
  <c r="K173" i="45"/>
  <c r="K85" i="45"/>
  <c r="K41" i="45"/>
  <c r="K7" i="45"/>
  <c r="O7" i="45" s="1"/>
  <c r="V7" i="45"/>
  <c r="V9" i="45"/>
  <c r="V11" i="45"/>
  <c r="V13" i="45"/>
  <c r="V15" i="45"/>
  <c r="V17" i="45"/>
  <c r="V19" i="45"/>
  <c r="V21" i="45"/>
  <c r="V23" i="45"/>
  <c r="V25" i="45"/>
  <c r="V27" i="45"/>
  <c r="V29" i="45"/>
  <c r="V31" i="45"/>
  <c r="V33" i="45"/>
  <c r="V35" i="45"/>
  <c r="V37" i="45"/>
  <c r="V39" i="45"/>
  <c r="V49" i="45"/>
  <c r="V51" i="45"/>
  <c r="V53" i="45"/>
  <c r="V55" i="45"/>
  <c r="V57" i="45"/>
  <c r="V59" i="45"/>
  <c r="V61" i="45"/>
  <c r="V63" i="45"/>
  <c r="V65" i="45"/>
  <c r="V67" i="45"/>
  <c r="V69" i="45"/>
  <c r="V71" i="45"/>
  <c r="V73" i="45"/>
  <c r="V75" i="45"/>
  <c r="V77" i="45"/>
  <c r="V79" i="45"/>
  <c r="V81" i="45"/>
  <c r="V83" i="45"/>
  <c r="V85" i="45"/>
  <c r="V93" i="45"/>
  <c r="V95" i="45"/>
  <c r="V97" i="45"/>
  <c r="V99" i="45"/>
  <c r="V101" i="45"/>
  <c r="V103" i="45"/>
  <c r="V105" i="45"/>
  <c r="V107" i="45"/>
  <c r="V109" i="45"/>
  <c r="V111" i="45"/>
  <c r="V113" i="45"/>
  <c r="V115" i="45"/>
  <c r="V117" i="45"/>
  <c r="V119" i="45"/>
  <c r="V121" i="45"/>
  <c r="V123" i="45"/>
  <c r="V125" i="45"/>
  <c r="V127" i="45"/>
  <c r="V137" i="45"/>
  <c r="V139" i="45"/>
  <c r="V141" i="45"/>
  <c r="V143" i="45"/>
  <c r="V145" i="45"/>
  <c r="V147" i="45"/>
  <c r="V149" i="45"/>
  <c r="V151" i="45"/>
  <c r="V153" i="45"/>
  <c r="V155" i="45"/>
  <c r="V157" i="45"/>
  <c r="V159" i="45"/>
  <c r="V161" i="45"/>
  <c r="V163" i="45"/>
  <c r="V165" i="45"/>
  <c r="V167" i="45"/>
  <c r="V169" i="45"/>
  <c r="V171" i="45"/>
  <c r="V181" i="45"/>
  <c r="V183" i="45"/>
  <c r="V185" i="45"/>
  <c r="V187" i="45"/>
  <c r="V189" i="45"/>
  <c r="V191" i="45"/>
  <c r="V193" i="45"/>
  <c r="V195" i="45"/>
  <c r="V197" i="45"/>
  <c r="V199" i="45"/>
  <c r="V201" i="45"/>
  <c r="V203" i="45"/>
  <c r="V205" i="45"/>
  <c r="V207" i="45"/>
  <c r="V209" i="45"/>
  <c r="V211" i="45"/>
  <c r="V213" i="45"/>
  <c r="V215" i="45"/>
  <c r="V43" i="45"/>
  <c r="V45" i="45"/>
  <c r="V47" i="45"/>
  <c r="V87" i="45"/>
  <c r="V89" i="45"/>
  <c r="V91" i="45"/>
  <c r="V131" i="45"/>
  <c r="V133" i="45"/>
  <c r="V135" i="45"/>
  <c r="V175" i="45"/>
  <c r="V177" i="45"/>
  <c r="V179" i="45"/>
  <c r="V219" i="45"/>
  <c r="T8" i="45"/>
  <c r="A8" i="45" s="1"/>
  <c r="T9" i="45"/>
  <c r="T10" i="45"/>
  <c r="A10" i="45" s="1"/>
  <c r="T11" i="45"/>
  <c r="T12" i="45"/>
  <c r="A12" i="45" s="1"/>
  <c r="T13" i="45"/>
  <c r="T14" i="45"/>
  <c r="A14" i="45" s="1"/>
  <c r="T15" i="45"/>
  <c r="T16" i="45"/>
  <c r="A16" i="45" s="1"/>
  <c r="T17" i="45"/>
  <c r="T18" i="45"/>
  <c r="A18" i="45" s="1"/>
  <c r="T19" i="45"/>
  <c r="T20" i="45"/>
  <c r="A20" i="45" s="1"/>
  <c r="T21" i="45"/>
  <c r="T22" i="45"/>
  <c r="A22" i="45" s="1"/>
  <c r="T23" i="45"/>
  <c r="T24" i="45"/>
  <c r="A24" i="45" s="1"/>
  <c r="T25" i="45"/>
  <c r="T26" i="45"/>
  <c r="T27" i="45"/>
  <c r="T28" i="45"/>
  <c r="A28" i="45" s="1"/>
  <c r="T29" i="45"/>
  <c r="T30" i="45"/>
  <c r="A30" i="45" s="1"/>
  <c r="T31" i="45"/>
  <c r="T32" i="45"/>
  <c r="A32" i="45" s="1"/>
  <c r="T33" i="45"/>
  <c r="T34" i="45"/>
  <c r="A34" i="45" s="1"/>
  <c r="T35" i="45"/>
  <c r="T36" i="45"/>
  <c r="A36" i="45" s="1"/>
  <c r="T37" i="45"/>
  <c r="T38" i="45"/>
  <c r="T39" i="45"/>
  <c r="T40" i="45"/>
  <c r="A40" i="45" s="1"/>
  <c r="T41" i="45"/>
  <c r="T42" i="45"/>
  <c r="A42" i="45" s="1"/>
  <c r="T43" i="45"/>
  <c r="T44" i="45"/>
  <c r="A44" i="45" s="1"/>
  <c r="T45" i="45"/>
  <c r="T46" i="45"/>
  <c r="T47" i="45"/>
  <c r="T48" i="45"/>
  <c r="A48" i="45" s="1"/>
  <c r="T49" i="45"/>
  <c r="T50" i="45"/>
  <c r="A50" i="45" s="1"/>
  <c r="T51" i="45"/>
  <c r="T52" i="45"/>
  <c r="A52" i="45" s="1"/>
  <c r="T53" i="45"/>
  <c r="T54" i="45"/>
  <c r="A54" i="45" s="1"/>
  <c r="T55" i="45"/>
  <c r="T56" i="45"/>
  <c r="A56" i="45"/>
  <c r="T57" i="45"/>
  <c r="T58" i="45"/>
  <c r="A58" i="45" s="1"/>
  <c r="T59" i="45"/>
  <c r="T60" i="45"/>
  <c r="A60" i="45" s="1"/>
  <c r="T61" i="45"/>
  <c r="T62" i="45"/>
  <c r="A62" i="45" s="1"/>
  <c r="T63" i="45"/>
  <c r="T64" i="45"/>
  <c r="A64" i="45" s="1"/>
  <c r="T65" i="45"/>
  <c r="T66" i="45"/>
  <c r="A66" i="45" s="1"/>
  <c r="T67" i="45"/>
  <c r="T68" i="45"/>
  <c r="A68" i="45" s="1"/>
  <c r="T69" i="45"/>
  <c r="T70" i="45"/>
  <c r="A70" i="45" s="1"/>
  <c r="T71" i="45"/>
  <c r="T72" i="45"/>
  <c r="A72" i="45" s="1"/>
  <c r="T73" i="45"/>
  <c r="T74" i="45"/>
  <c r="A74" i="45" s="1"/>
  <c r="T75" i="45"/>
  <c r="T76" i="45"/>
  <c r="A76" i="45" s="1"/>
  <c r="T77" i="45"/>
  <c r="T78" i="45"/>
  <c r="A78" i="45" s="1"/>
  <c r="T79" i="45"/>
  <c r="T80" i="45"/>
  <c r="A80" i="45" s="1"/>
  <c r="T81" i="45"/>
  <c r="T82" i="45"/>
  <c r="A82" i="45" s="1"/>
  <c r="T83" i="45"/>
  <c r="T84" i="45"/>
  <c r="A84" i="45" s="1"/>
  <c r="T85" i="45"/>
  <c r="T86" i="45"/>
  <c r="A86" i="45" s="1"/>
  <c r="T87" i="45"/>
  <c r="T88" i="45"/>
  <c r="A88" i="45"/>
  <c r="T89" i="45"/>
  <c r="T90" i="45"/>
  <c r="A90" i="45" s="1"/>
  <c r="T91" i="45"/>
  <c r="T92" i="45"/>
  <c r="A92" i="45" s="1"/>
  <c r="T93" i="45"/>
  <c r="T94" i="45"/>
  <c r="A94" i="45" s="1"/>
  <c r="T95" i="45"/>
  <c r="T96" i="45"/>
  <c r="A96" i="45" s="1"/>
  <c r="T97" i="45"/>
  <c r="T98" i="45"/>
  <c r="A98" i="45" s="1"/>
  <c r="T99" i="45"/>
  <c r="T100" i="45"/>
  <c r="A100" i="45" s="1"/>
  <c r="T101" i="45"/>
  <c r="T102" i="45"/>
  <c r="A102" i="45" s="1"/>
  <c r="T103" i="45"/>
  <c r="T104" i="45"/>
  <c r="A104" i="45" s="1"/>
  <c r="T105" i="45"/>
  <c r="T106" i="45"/>
  <c r="A106" i="45" s="1"/>
  <c r="T107" i="45"/>
  <c r="T108" i="45"/>
  <c r="A108" i="45" s="1"/>
  <c r="T109" i="45"/>
  <c r="T110" i="45"/>
  <c r="A110" i="45" s="1"/>
  <c r="T111" i="45"/>
  <c r="T112" i="45"/>
  <c r="A112" i="45" s="1"/>
  <c r="T113" i="45"/>
  <c r="T114" i="45"/>
  <c r="A114" i="45" s="1"/>
  <c r="T115" i="45"/>
  <c r="T116" i="45"/>
  <c r="A116" i="45" s="1"/>
  <c r="T117" i="45"/>
  <c r="T118" i="45"/>
  <c r="A118" i="45" s="1"/>
  <c r="T119" i="45"/>
  <c r="T120" i="45"/>
  <c r="A120" i="45" s="1"/>
  <c r="T121" i="45"/>
  <c r="T122" i="45"/>
  <c r="A122" i="45" s="1"/>
  <c r="T123" i="45"/>
  <c r="T124" i="45"/>
  <c r="A124" i="45" s="1"/>
  <c r="T125" i="45"/>
  <c r="T126" i="45"/>
  <c r="A126" i="45" s="1"/>
  <c r="T127" i="45"/>
  <c r="T128" i="45"/>
  <c r="A128" i="45" s="1"/>
  <c r="T129" i="45"/>
  <c r="T130" i="45"/>
  <c r="A130" i="45" s="1"/>
  <c r="T131" i="45"/>
  <c r="T132" i="45"/>
  <c r="A132" i="45" s="1"/>
  <c r="T133" i="45"/>
  <c r="T134" i="45"/>
  <c r="A134" i="45" s="1"/>
  <c r="T135" i="45"/>
  <c r="T136" i="45"/>
  <c r="A136" i="45" s="1"/>
  <c r="T137" i="45"/>
  <c r="T138" i="45"/>
  <c r="A138" i="45" s="1"/>
  <c r="T139" i="45"/>
  <c r="T140" i="45"/>
  <c r="A140" i="45" s="1"/>
  <c r="T141" i="45"/>
  <c r="T142" i="45"/>
  <c r="A142" i="45" s="1"/>
  <c r="T143" i="45"/>
  <c r="T144" i="45"/>
  <c r="A144" i="45" s="1"/>
  <c r="T145" i="45"/>
  <c r="T146" i="45"/>
  <c r="A146" i="45" s="1"/>
  <c r="T147" i="45"/>
  <c r="T148" i="45"/>
  <c r="A148" i="45" s="1"/>
  <c r="T149" i="45"/>
  <c r="T150" i="45"/>
  <c r="A150" i="45" s="1"/>
  <c r="T151" i="45"/>
  <c r="T152" i="45"/>
  <c r="A152" i="45" s="1"/>
  <c r="T153" i="45"/>
  <c r="T154" i="45"/>
  <c r="A154" i="45" s="1"/>
  <c r="T155" i="45"/>
  <c r="T156" i="45"/>
  <c r="A156" i="45" s="1"/>
  <c r="T157" i="45"/>
  <c r="T158" i="45"/>
  <c r="A158" i="45" s="1"/>
  <c r="T159" i="45"/>
  <c r="T160" i="45"/>
  <c r="A160" i="45" s="1"/>
  <c r="T161" i="45"/>
  <c r="T162" i="45"/>
  <c r="A162" i="45" s="1"/>
  <c r="T163" i="45"/>
  <c r="T164" i="45"/>
  <c r="A164" i="45" s="1"/>
  <c r="T165" i="45"/>
  <c r="T166" i="45"/>
  <c r="A166" i="45" s="1"/>
  <c r="T167" i="45"/>
  <c r="T168" i="45"/>
  <c r="A168" i="45" s="1"/>
  <c r="T169" i="45"/>
  <c r="T170" i="45"/>
  <c r="A170" i="45" s="1"/>
  <c r="T171" i="45"/>
  <c r="T172" i="45"/>
  <c r="A172" i="45" s="1"/>
  <c r="T173" i="45"/>
  <c r="T174" i="45"/>
  <c r="A174" i="45" s="1"/>
  <c r="T175" i="45"/>
  <c r="T176" i="45"/>
  <c r="A176" i="45" s="1"/>
  <c r="T177" i="45"/>
  <c r="T178" i="45"/>
  <c r="A178" i="45" s="1"/>
  <c r="T179" i="45"/>
  <c r="T180" i="45"/>
  <c r="A180" i="45" s="1"/>
  <c r="T181" i="45"/>
  <c r="T182" i="45"/>
  <c r="A182" i="45" s="1"/>
  <c r="T183" i="45"/>
  <c r="T184" i="45"/>
  <c r="A184" i="45" s="1"/>
  <c r="T185" i="45"/>
  <c r="T186" i="45"/>
  <c r="A186" i="45" s="1"/>
  <c r="T187" i="45"/>
  <c r="T188" i="45"/>
  <c r="A188" i="45" s="1"/>
  <c r="T189" i="45"/>
  <c r="T190" i="45"/>
  <c r="A190" i="45" s="1"/>
  <c r="T191" i="45"/>
  <c r="T192" i="45"/>
  <c r="A192" i="45" s="1"/>
  <c r="T193" i="45"/>
  <c r="T194" i="45"/>
  <c r="A194" i="45" s="1"/>
  <c r="T195" i="45"/>
  <c r="T196" i="45"/>
  <c r="A196" i="45" s="1"/>
  <c r="T197" i="45"/>
  <c r="T198" i="45"/>
  <c r="A198" i="45" s="1"/>
  <c r="T199" i="45"/>
  <c r="T200" i="45"/>
  <c r="A200" i="45" s="1"/>
  <c r="T201" i="45"/>
  <c r="T202" i="45"/>
  <c r="A202" i="45" s="1"/>
  <c r="T203" i="45"/>
  <c r="T204" i="45"/>
  <c r="A204" i="45" s="1"/>
  <c r="T205" i="45"/>
  <c r="T206" i="45"/>
  <c r="A206" i="45" s="1"/>
  <c r="T207" i="45"/>
  <c r="T208" i="45"/>
  <c r="A208" i="45" s="1"/>
  <c r="T209" i="45"/>
  <c r="T210" i="45"/>
  <c r="A210" i="45" s="1"/>
  <c r="T211" i="45"/>
  <c r="T212" i="45"/>
  <c r="A212" i="45" s="1"/>
  <c r="T213" i="45"/>
  <c r="T214" i="45"/>
  <c r="T215" i="45"/>
  <c r="T216" i="45"/>
  <c r="A216" i="45"/>
  <c r="T217" i="45"/>
  <c r="T218" i="45"/>
  <c r="A218" i="45" s="1"/>
  <c r="T219" i="45"/>
  <c r="T7" i="45"/>
  <c r="A9" i="45"/>
  <c r="A11" i="45"/>
  <c r="A13" i="45"/>
  <c r="A15" i="45"/>
  <c r="A17" i="45"/>
  <c r="A19" i="45"/>
  <c r="A21" i="45"/>
  <c r="A23" i="45"/>
  <c r="A25" i="45"/>
  <c r="A26" i="45"/>
  <c r="A27" i="45"/>
  <c r="A29" i="45"/>
  <c r="A31" i="45"/>
  <c r="A33" i="45"/>
  <c r="A35" i="45"/>
  <c r="A37" i="45"/>
  <c r="A38" i="45"/>
  <c r="A39" i="45"/>
  <c r="A41" i="45"/>
  <c r="A43" i="45"/>
  <c r="A45" i="45"/>
  <c r="A46" i="45"/>
  <c r="A47" i="45"/>
  <c r="A49" i="45"/>
  <c r="A51" i="45"/>
  <c r="A53" i="45"/>
  <c r="A55" i="45"/>
  <c r="A57" i="45"/>
  <c r="A59" i="45"/>
  <c r="A61" i="45"/>
  <c r="A63" i="45"/>
  <c r="A65" i="45"/>
  <c r="A67" i="45"/>
  <c r="A69" i="45"/>
  <c r="A71" i="45"/>
  <c r="A73" i="45"/>
  <c r="A75" i="45"/>
  <c r="A77" i="45"/>
  <c r="A79" i="45"/>
  <c r="A81" i="45"/>
  <c r="A83" i="45"/>
  <c r="A85" i="45"/>
  <c r="A87" i="45"/>
  <c r="A89" i="45"/>
  <c r="A91" i="45"/>
  <c r="A93" i="45"/>
  <c r="A95" i="45"/>
  <c r="A97" i="45"/>
  <c r="A99" i="45"/>
  <c r="A101" i="45"/>
  <c r="A103" i="45"/>
  <c r="A105" i="45"/>
  <c r="A107" i="45"/>
  <c r="A109" i="45"/>
  <c r="A111" i="45"/>
  <c r="A113" i="45"/>
  <c r="A115" i="45"/>
  <c r="A117" i="45"/>
  <c r="A119" i="45"/>
  <c r="A121" i="45"/>
  <c r="A123" i="45"/>
  <c r="A125" i="45"/>
  <c r="A127" i="45"/>
  <c r="A129" i="45"/>
  <c r="A131" i="45"/>
  <c r="A133" i="45"/>
  <c r="A135" i="45"/>
  <c r="A137" i="45"/>
  <c r="A139" i="45"/>
  <c r="A141" i="45"/>
  <c r="A143" i="45"/>
  <c r="A145" i="45"/>
  <c r="A147" i="45"/>
  <c r="A149" i="45"/>
  <c r="A151" i="45"/>
  <c r="A153" i="45"/>
  <c r="A155" i="45"/>
  <c r="A157" i="45"/>
  <c r="A159" i="45"/>
  <c r="A161" i="45"/>
  <c r="A163" i="45"/>
  <c r="A165" i="45"/>
  <c r="A167" i="45"/>
  <c r="A169" i="45"/>
  <c r="A171" i="45"/>
  <c r="A173" i="45"/>
  <c r="A175" i="45"/>
  <c r="A177" i="45"/>
  <c r="A179" i="45"/>
  <c r="A181" i="45"/>
  <c r="A183" i="45"/>
  <c r="A185" i="45"/>
  <c r="A187" i="45"/>
  <c r="A189" i="45"/>
  <c r="A191" i="45"/>
  <c r="A193" i="45"/>
  <c r="A195" i="45"/>
  <c r="A197" i="45"/>
  <c r="A199" i="45"/>
  <c r="A201" i="45"/>
  <c r="A203" i="45"/>
  <c r="A205" i="45"/>
  <c r="A207" i="45"/>
  <c r="A209" i="45"/>
  <c r="A211" i="45"/>
  <c r="A213" i="45"/>
  <c r="A214" i="45"/>
  <c r="A215" i="45"/>
  <c r="A217" i="45"/>
  <c r="A219" i="45"/>
  <c r="T6" i="45"/>
  <c r="A6" i="45" s="1"/>
  <c r="A7" i="45"/>
  <c r="L219" i="45"/>
  <c r="L175" i="45"/>
  <c r="L87" i="45"/>
  <c r="L43" i="45"/>
  <c r="D41" i="46"/>
  <c r="D85" i="46"/>
  <c r="D173" i="46"/>
  <c r="D217" i="46"/>
  <c r="V217" i="46" s="1"/>
  <c r="K185" i="46"/>
  <c r="O185" i="46" s="1"/>
  <c r="K187" i="46"/>
  <c r="O187" i="46" s="1"/>
  <c r="K189" i="46"/>
  <c r="L189" i="46" s="1"/>
  <c r="K191" i="46"/>
  <c r="O191" i="46" s="1"/>
  <c r="K193" i="46"/>
  <c r="O193" i="46" s="1"/>
  <c r="K195" i="46"/>
  <c r="K197" i="46"/>
  <c r="K199" i="46"/>
  <c r="K201" i="46"/>
  <c r="O201" i="46" s="1"/>
  <c r="K203" i="46"/>
  <c r="O203" i="46" s="1"/>
  <c r="K205" i="46"/>
  <c r="K207" i="46"/>
  <c r="O207" i="46" s="1"/>
  <c r="K209" i="46"/>
  <c r="O209" i="46" s="1"/>
  <c r="K211" i="46"/>
  <c r="O211" i="46" s="1"/>
  <c r="K213" i="46"/>
  <c r="O213" i="46" s="1"/>
  <c r="K215" i="46"/>
  <c r="L215" i="46" s="1"/>
  <c r="L181" i="46"/>
  <c r="K183" i="46"/>
  <c r="O183" i="46" s="1"/>
  <c r="K141" i="46"/>
  <c r="K143" i="46"/>
  <c r="K145" i="46"/>
  <c r="O145" i="46" s="1"/>
  <c r="K147" i="46"/>
  <c r="L147" i="46" s="1"/>
  <c r="K149" i="46"/>
  <c r="L149" i="46" s="1"/>
  <c r="K151" i="46"/>
  <c r="L151" i="46" s="1"/>
  <c r="K153" i="46"/>
  <c r="O153" i="46" s="1"/>
  <c r="K155" i="46"/>
  <c r="O155" i="46" s="1"/>
  <c r="K157" i="46"/>
  <c r="O157" i="46" s="1"/>
  <c r="K159" i="46"/>
  <c r="O159" i="46" s="1"/>
  <c r="K161" i="46"/>
  <c r="O161" i="46" s="1"/>
  <c r="K163" i="46"/>
  <c r="L163" i="46" s="1"/>
  <c r="K165" i="46"/>
  <c r="O165" i="46" s="1"/>
  <c r="K167" i="46"/>
  <c r="O167" i="46" s="1"/>
  <c r="K169" i="46"/>
  <c r="K171" i="46"/>
  <c r="L137" i="46"/>
  <c r="K139" i="46"/>
  <c r="K49" i="46"/>
  <c r="L49" i="46" s="1"/>
  <c r="K53" i="46"/>
  <c r="K55" i="46"/>
  <c r="O55" i="46" s="1"/>
  <c r="K57" i="46"/>
  <c r="K59" i="46"/>
  <c r="K61" i="46"/>
  <c r="O61" i="46" s="1"/>
  <c r="K63" i="46"/>
  <c r="K65" i="46"/>
  <c r="L65" i="46" s="1"/>
  <c r="K67" i="46"/>
  <c r="O67" i="46" s="1"/>
  <c r="K69" i="46"/>
  <c r="L69" i="46" s="1"/>
  <c r="K71" i="46"/>
  <c r="K73" i="46"/>
  <c r="K75" i="46"/>
  <c r="O75" i="46" s="1"/>
  <c r="K77" i="46"/>
  <c r="O77" i="46" s="1"/>
  <c r="K79" i="46"/>
  <c r="O79" i="46" s="1"/>
  <c r="K81" i="46"/>
  <c r="K83" i="46"/>
  <c r="O83" i="46" s="1"/>
  <c r="K51" i="46"/>
  <c r="O51" i="46" s="1"/>
  <c r="K9" i="46"/>
  <c r="L9" i="46" s="1"/>
  <c r="K11" i="46"/>
  <c r="K13" i="46"/>
  <c r="K15" i="46"/>
  <c r="O15" i="46" s="1"/>
  <c r="K17" i="46"/>
  <c r="O17" i="46" s="1"/>
  <c r="K19" i="46"/>
  <c r="K21" i="46"/>
  <c r="L21" i="46" s="1"/>
  <c r="K23" i="46"/>
  <c r="O23" i="46" s="1"/>
  <c r="K25" i="46"/>
  <c r="K27" i="46"/>
  <c r="L27" i="46" s="1"/>
  <c r="K29" i="46"/>
  <c r="K31" i="46"/>
  <c r="K33" i="46"/>
  <c r="L33" i="46" s="1"/>
  <c r="K35" i="46"/>
  <c r="K37" i="46"/>
  <c r="L37" i="46" s="1"/>
  <c r="K39" i="46"/>
  <c r="O39" i="46" s="1"/>
  <c r="K217" i="46"/>
  <c r="K173" i="46"/>
  <c r="K85" i="46"/>
  <c r="K41" i="46"/>
  <c r="K7" i="46"/>
  <c r="L7" i="46" s="1"/>
  <c r="V7" i="46"/>
  <c r="V9" i="46"/>
  <c r="V11" i="46"/>
  <c r="V13" i="46"/>
  <c r="V15" i="46"/>
  <c r="V17" i="46"/>
  <c r="V19" i="46"/>
  <c r="V21" i="46"/>
  <c r="V23" i="46"/>
  <c r="V25" i="46"/>
  <c r="V27" i="46"/>
  <c r="V29" i="46"/>
  <c r="V31" i="46"/>
  <c r="V33" i="46"/>
  <c r="V35" i="46"/>
  <c r="V37" i="46"/>
  <c r="V39" i="46"/>
  <c r="V49" i="46"/>
  <c r="V51" i="46"/>
  <c r="V53" i="46"/>
  <c r="V55" i="46"/>
  <c r="V57" i="46"/>
  <c r="V59" i="46"/>
  <c r="V61" i="46"/>
  <c r="V63" i="46"/>
  <c r="V65" i="46"/>
  <c r="V67" i="46"/>
  <c r="V69" i="46"/>
  <c r="V71" i="46"/>
  <c r="V73" i="46"/>
  <c r="V75" i="46"/>
  <c r="V77" i="46"/>
  <c r="V79" i="46"/>
  <c r="V81" i="46"/>
  <c r="V83" i="46"/>
  <c r="V93" i="46"/>
  <c r="V95" i="46"/>
  <c r="V97" i="46"/>
  <c r="V99" i="46"/>
  <c r="V101" i="46"/>
  <c r="V103" i="46"/>
  <c r="V105" i="46"/>
  <c r="V107" i="46"/>
  <c r="V109" i="46"/>
  <c r="V111" i="46"/>
  <c r="V113" i="46"/>
  <c r="V115" i="46"/>
  <c r="V117" i="46"/>
  <c r="V119" i="46"/>
  <c r="V121" i="46"/>
  <c r="V123" i="46"/>
  <c r="V125" i="46"/>
  <c r="V127" i="46"/>
  <c r="V137" i="46"/>
  <c r="V139" i="46"/>
  <c r="V141" i="46"/>
  <c r="V143" i="46"/>
  <c r="V145" i="46"/>
  <c r="V147" i="46"/>
  <c r="V149" i="46"/>
  <c r="V151" i="46"/>
  <c r="V153" i="46"/>
  <c r="V155" i="46"/>
  <c r="V157" i="46"/>
  <c r="V159" i="46"/>
  <c r="V161" i="46"/>
  <c r="V163" i="46"/>
  <c r="V165" i="46"/>
  <c r="V167" i="46"/>
  <c r="V169" i="46"/>
  <c r="V171" i="46"/>
  <c r="V181" i="46"/>
  <c r="V183" i="46"/>
  <c r="V185" i="46"/>
  <c r="V187" i="46"/>
  <c r="V189" i="46"/>
  <c r="V191" i="46"/>
  <c r="V193" i="46"/>
  <c r="V195" i="46"/>
  <c r="V197" i="46"/>
  <c r="V199" i="46"/>
  <c r="V201" i="46"/>
  <c r="V203" i="46"/>
  <c r="V205" i="46"/>
  <c r="V207" i="46"/>
  <c r="V209" i="46"/>
  <c r="V211" i="46"/>
  <c r="V213" i="46"/>
  <c r="V215" i="46"/>
  <c r="V43" i="46"/>
  <c r="V45" i="46"/>
  <c r="V47" i="46"/>
  <c r="V87" i="46"/>
  <c r="V89" i="46"/>
  <c r="V91" i="46"/>
  <c r="V131" i="46"/>
  <c r="V133" i="46"/>
  <c r="V135" i="46"/>
  <c r="V175" i="46"/>
  <c r="V177" i="46"/>
  <c r="V179" i="46"/>
  <c r="V219" i="46"/>
  <c r="T8" i="46"/>
  <c r="A8" i="46" s="1"/>
  <c r="T9" i="46"/>
  <c r="T10" i="46"/>
  <c r="A10" i="46" s="1"/>
  <c r="T11" i="46"/>
  <c r="T12" i="46"/>
  <c r="A12" i="46" s="1"/>
  <c r="T13" i="46"/>
  <c r="T14" i="46"/>
  <c r="A14" i="46" s="1"/>
  <c r="T15" i="46"/>
  <c r="T16" i="46"/>
  <c r="A16" i="46" s="1"/>
  <c r="T17" i="46"/>
  <c r="T18" i="46"/>
  <c r="T19" i="46"/>
  <c r="T20" i="46"/>
  <c r="A20" i="46" s="1"/>
  <c r="T21" i="46"/>
  <c r="T22" i="46"/>
  <c r="A22" i="46" s="1"/>
  <c r="T23" i="46"/>
  <c r="T24" i="46"/>
  <c r="A24" i="46" s="1"/>
  <c r="T25" i="46"/>
  <c r="T26" i="46"/>
  <c r="A26" i="46" s="1"/>
  <c r="T27" i="46"/>
  <c r="T28" i="46"/>
  <c r="A28" i="46" s="1"/>
  <c r="T29" i="46"/>
  <c r="T30" i="46"/>
  <c r="A30" i="46" s="1"/>
  <c r="T31" i="46"/>
  <c r="T32" i="46"/>
  <c r="A32" i="46" s="1"/>
  <c r="T33" i="46"/>
  <c r="T34" i="46"/>
  <c r="A34" i="46" s="1"/>
  <c r="T35" i="46"/>
  <c r="T36" i="46"/>
  <c r="A36" i="46" s="1"/>
  <c r="T37" i="46"/>
  <c r="T38" i="46"/>
  <c r="A38" i="46" s="1"/>
  <c r="T39" i="46"/>
  <c r="T40" i="46"/>
  <c r="A40" i="46"/>
  <c r="T41" i="46"/>
  <c r="T42" i="46"/>
  <c r="T43" i="46"/>
  <c r="T44" i="46"/>
  <c r="A44" i="46" s="1"/>
  <c r="T45" i="46"/>
  <c r="T46" i="46"/>
  <c r="A46" i="46" s="1"/>
  <c r="T47" i="46"/>
  <c r="T48" i="46"/>
  <c r="A48" i="46" s="1"/>
  <c r="T49" i="46"/>
  <c r="T50" i="46"/>
  <c r="A50" i="46" s="1"/>
  <c r="T51" i="46"/>
  <c r="T52" i="46"/>
  <c r="A52" i="46" s="1"/>
  <c r="T53" i="46"/>
  <c r="T54" i="46"/>
  <c r="A54" i="46" s="1"/>
  <c r="T55" i="46"/>
  <c r="T56" i="46"/>
  <c r="A56" i="46" s="1"/>
  <c r="T57" i="46"/>
  <c r="T58" i="46"/>
  <c r="T59" i="46"/>
  <c r="T60" i="46"/>
  <c r="A60" i="46" s="1"/>
  <c r="T61" i="46"/>
  <c r="T62" i="46"/>
  <c r="A62" i="46" s="1"/>
  <c r="T63" i="46"/>
  <c r="T64" i="46"/>
  <c r="A64" i="46" s="1"/>
  <c r="T65" i="46"/>
  <c r="T66" i="46"/>
  <c r="A66" i="46" s="1"/>
  <c r="T67" i="46"/>
  <c r="T68" i="46"/>
  <c r="A68" i="46" s="1"/>
  <c r="T69" i="46"/>
  <c r="T70" i="46"/>
  <c r="A70" i="46" s="1"/>
  <c r="T71" i="46"/>
  <c r="T72" i="46"/>
  <c r="A72" i="46" s="1"/>
  <c r="T73" i="46"/>
  <c r="T74" i="46"/>
  <c r="A74" i="46" s="1"/>
  <c r="T75" i="46"/>
  <c r="T76" i="46"/>
  <c r="A76" i="46" s="1"/>
  <c r="T77" i="46"/>
  <c r="T78" i="46"/>
  <c r="A78" i="46" s="1"/>
  <c r="T79" i="46"/>
  <c r="T80" i="46"/>
  <c r="A80" i="46" s="1"/>
  <c r="T81" i="46"/>
  <c r="T82" i="46"/>
  <c r="A82" i="46" s="1"/>
  <c r="T83" i="46"/>
  <c r="T84" i="46"/>
  <c r="A84" i="46" s="1"/>
  <c r="T85" i="46"/>
  <c r="T86" i="46"/>
  <c r="A86" i="46" s="1"/>
  <c r="T87" i="46"/>
  <c r="T88" i="46"/>
  <c r="A88" i="46" s="1"/>
  <c r="T89" i="46"/>
  <c r="T90" i="46"/>
  <c r="A90" i="46" s="1"/>
  <c r="T91" i="46"/>
  <c r="T92" i="46"/>
  <c r="A92" i="46" s="1"/>
  <c r="T93" i="46"/>
  <c r="T94" i="46"/>
  <c r="A94" i="46" s="1"/>
  <c r="T95" i="46"/>
  <c r="T96" i="46"/>
  <c r="A96" i="46" s="1"/>
  <c r="T97" i="46"/>
  <c r="T98" i="46"/>
  <c r="A98" i="46" s="1"/>
  <c r="T99" i="46"/>
  <c r="T100" i="46"/>
  <c r="A100" i="46" s="1"/>
  <c r="T101" i="46"/>
  <c r="T102" i="46"/>
  <c r="A102" i="46" s="1"/>
  <c r="T103" i="46"/>
  <c r="T104" i="46"/>
  <c r="A104" i="46" s="1"/>
  <c r="T105" i="46"/>
  <c r="T106" i="46"/>
  <c r="A106" i="46" s="1"/>
  <c r="T107" i="46"/>
  <c r="T108" i="46"/>
  <c r="A108" i="46" s="1"/>
  <c r="T109" i="46"/>
  <c r="T110" i="46"/>
  <c r="A110" i="46" s="1"/>
  <c r="T111" i="46"/>
  <c r="T112" i="46"/>
  <c r="A112" i="46" s="1"/>
  <c r="T113" i="46"/>
  <c r="T114" i="46"/>
  <c r="A114" i="46" s="1"/>
  <c r="T115" i="46"/>
  <c r="T116" i="46"/>
  <c r="A116" i="46" s="1"/>
  <c r="T117" i="46"/>
  <c r="T118" i="46"/>
  <c r="A118" i="46" s="1"/>
  <c r="T119" i="46"/>
  <c r="T120" i="46"/>
  <c r="A120" i="46" s="1"/>
  <c r="T121" i="46"/>
  <c r="T122" i="46"/>
  <c r="A122" i="46" s="1"/>
  <c r="T123" i="46"/>
  <c r="T124" i="46"/>
  <c r="A124" i="46" s="1"/>
  <c r="T125" i="46"/>
  <c r="T126" i="46"/>
  <c r="A126" i="46" s="1"/>
  <c r="T127" i="46"/>
  <c r="T128" i="46"/>
  <c r="A128" i="46" s="1"/>
  <c r="T129" i="46"/>
  <c r="T130" i="46"/>
  <c r="T131" i="46"/>
  <c r="T132" i="46"/>
  <c r="A132" i="46" s="1"/>
  <c r="T133" i="46"/>
  <c r="T134" i="46"/>
  <c r="A134" i="46" s="1"/>
  <c r="T135" i="46"/>
  <c r="T136" i="46"/>
  <c r="A136" i="46" s="1"/>
  <c r="T137" i="46"/>
  <c r="T138" i="46"/>
  <c r="A138" i="46" s="1"/>
  <c r="T139" i="46"/>
  <c r="T140" i="46"/>
  <c r="A140" i="46" s="1"/>
  <c r="T141" i="46"/>
  <c r="T142" i="46"/>
  <c r="A142" i="46" s="1"/>
  <c r="T143" i="46"/>
  <c r="T144" i="46"/>
  <c r="A144" i="46" s="1"/>
  <c r="T145" i="46"/>
  <c r="T146" i="46"/>
  <c r="A146" i="46" s="1"/>
  <c r="T147" i="46"/>
  <c r="T148" i="46"/>
  <c r="A148" i="46"/>
  <c r="T149" i="46"/>
  <c r="T150" i="46"/>
  <c r="A150" i="46" s="1"/>
  <c r="T151" i="46"/>
  <c r="T152" i="46"/>
  <c r="A152" i="46" s="1"/>
  <c r="T153" i="46"/>
  <c r="T154" i="46"/>
  <c r="A154" i="46" s="1"/>
  <c r="T155" i="46"/>
  <c r="T156" i="46"/>
  <c r="A156" i="46" s="1"/>
  <c r="T157" i="46"/>
  <c r="T158" i="46"/>
  <c r="T159" i="46"/>
  <c r="T160" i="46"/>
  <c r="A160" i="46" s="1"/>
  <c r="T161" i="46"/>
  <c r="T162" i="46"/>
  <c r="A162" i="46"/>
  <c r="T163" i="46"/>
  <c r="T164" i="46"/>
  <c r="A164" i="46"/>
  <c r="T165" i="46"/>
  <c r="T166" i="46"/>
  <c r="A166" i="46" s="1"/>
  <c r="T167" i="46"/>
  <c r="T168" i="46"/>
  <c r="A168" i="46" s="1"/>
  <c r="T169" i="46"/>
  <c r="T170" i="46"/>
  <c r="A170" i="46" s="1"/>
  <c r="T171" i="46"/>
  <c r="T172" i="46"/>
  <c r="A172" i="46" s="1"/>
  <c r="T173" i="46"/>
  <c r="T174" i="46"/>
  <c r="A174" i="46"/>
  <c r="T175" i="46"/>
  <c r="T176" i="46"/>
  <c r="A176" i="46" s="1"/>
  <c r="T177" i="46"/>
  <c r="T178" i="46"/>
  <c r="A178" i="46" s="1"/>
  <c r="T179" i="46"/>
  <c r="T180" i="46"/>
  <c r="A180" i="46" s="1"/>
  <c r="T181" i="46"/>
  <c r="T182" i="46"/>
  <c r="T183" i="46"/>
  <c r="T184" i="46"/>
  <c r="A184" i="46"/>
  <c r="T185" i="46"/>
  <c r="T186" i="46"/>
  <c r="A186" i="46" s="1"/>
  <c r="T187" i="46"/>
  <c r="T188" i="46"/>
  <c r="A188" i="46" s="1"/>
  <c r="T189" i="46"/>
  <c r="T190" i="46"/>
  <c r="A190" i="46" s="1"/>
  <c r="T191" i="46"/>
  <c r="T192" i="46"/>
  <c r="A192" i="46" s="1"/>
  <c r="T193" i="46"/>
  <c r="T194" i="46"/>
  <c r="A194" i="46" s="1"/>
  <c r="T195" i="46"/>
  <c r="T196" i="46"/>
  <c r="A196" i="46" s="1"/>
  <c r="T197" i="46"/>
  <c r="T198" i="46"/>
  <c r="A198" i="46" s="1"/>
  <c r="T199" i="46"/>
  <c r="T200" i="46"/>
  <c r="A200" i="46" s="1"/>
  <c r="T201" i="46"/>
  <c r="T202" i="46"/>
  <c r="A202" i="46" s="1"/>
  <c r="T203" i="46"/>
  <c r="T204" i="46"/>
  <c r="A204" i="46" s="1"/>
  <c r="T205" i="46"/>
  <c r="T206" i="46"/>
  <c r="A206" i="46" s="1"/>
  <c r="T207" i="46"/>
  <c r="T208" i="46"/>
  <c r="A208" i="46"/>
  <c r="T209" i="46"/>
  <c r="T210" i="46"/>
  <c r="A210" i="46" s="1"/>
  <c r="T211" i="46"/>
  <c r="T212" i="46"/>
  <c r="A212" i="46" s="1"/>
  <c r="T213" i="46"/>
  <c r="T214" i="46"/>
  <c r="A214" i="46" s="1"/>
  <c r="T215" i="46"/>
  <c r="T216" i="46"/>
  <c r="A216" i="46" s="1"/>
  <c r="T217" i="46"/>
  <c r="T218" i="46"/>
  <c r="T219" i="46"/>
  <c r="T7" i="46"/>
  <c r="A9" i="46"/>
  <c r="A11" i="46"/>
  <c r="A13" i="46"/>
  <c r="A15" i="46"/>
  <c r="A17" i="46"/>
  <c r="A18" i="46"/>
  <c r="A19" i="46"/>
  <c r="A21" i="46"/>
  <c r="A23" i="46"/>
  <c r="A25" i="46"/>
  <c r="A27" i="46"/>
  <c r="A29" i="46"/>
  <c r="A31" i="46"/>
  <c r="A33" i="46"/>
  <c r="A35" i="46"/>
  <c r="A37" i="46"/>
  <c r="A39" i="46"/>
  <c r="A41" i="46"/>
  <c r="A42" i="46"/>
  <c r="A43" i="46"/>
  <c r="A45" i="46"/>
  <c r="A47" i="46"/>
  <c r="A49" i="46"/>
  <c r="A51" i="46"/>
  <c r="A53" i="46"/>
  <c r="A55" i="46"/>
  <c r="A57" i="46"/>
  <c r="A58" i="46"/>
  <c r="A59" i="46"/>
  <c r="A61" i="46"/>
  <c r="A63" i="46"/>
  <c r="A65" i="46"/>
  <c r="A67" i="46"/>
  <c r="A69" i="46"/>
  <c r="A71" i="46"/>
  <c r="A73" i="46"/>
  <c r="A75" i="46"/>
  <c r="A77" i="46"/>
  <c r="A79" i="46"/>
  <c r="A81" i="46"/>
  <c r="A83" i="46"/>
  <c r="A85" i="46"/>
  <c r="A87" i="46"/>
  <c r="A89" i="46"/>
  <c r="A91" i="46"/>
  <c r="A93" i="46"/>
  <c r="A95" i="46"/>
  <c r="A97" i="46"/>
  <c r="A99" i="46"/>
  <c r="A101" i="46"/>
  <c r="A103" i="46"/>
  <c r="A105" i="46"/>
  <c r="A107" i="46"/>
  <c r="A109" i="46"/>
  <c r="A111" i="46"/>
  <c r="A113" i="46"/>
  <c r="A115" i="46"/>
  <c r="A117" i="46"/>
  <c r="A119" i="46"/>
  <c r="A121" i="46"/>
  <c r="A123" i="46"/>
  <c r="A125" i="46"/>
  <c r="A127" i="46"/>
  <c r="A129" i="46"/>
  <c r="A130" i="46"/>
  <c r="A131" i="46"/>
  <c r="A133" i="46"/>
  <c r="A135" i="46"/>
  <c r="A137" i="46"/>
  <c r="A139" i="46"/>
  <c r="A141" i="46"/>
  <c r="A143" i="46"/>
  <c r="A145" i="46"/>
  <c r="A147" i="46"/>
  <c r="A149" i="46"/>
  <c r="A151" i="46"/>
  <c r="A153" i="46"/>
  <c r="A155" i="46"/>
  <c r="A157" i="46"/>
  <c r="A158" i="46"/>
  <c r="A159" i="46"/>
  <c r="A161" i="46"/>
  <c r="A163" i="46"/>
  <c r="A165" i="46"/>
  <c r="A167" i="46"/>
  <c r="A169" i="46"/>
  <c r="A171" i="46"/>
  <c r="A173" i="46"/>
  <c r="A175" i="46"/>
  <c r="A177" i="46"/>
  <c r="A179" i="46"/>
  <c r="A181" i="46"/>
  <c r="A182" i="46"/>
  <c r="A183" i="46"/>
  <c r="A185" i="46"/>
  <c r="A187" i="46"/>
  <c r="A189" i="46"/>
  <c r="A191" i="46"/>
  <c r="A193" i="46"/>
  <c r="A195" i="46"/>
  <c r="A197" i="46"/>
  <c r="A199" i="46"/>
  <c r="A201" i="46"/>
  <c r="A203" i="46"/>
  <c r="A205" i="46"/>
  <c r="A207" i="46"/>
  <c r="A209" i="46"/>
  <c r="A211" i="46"/>
  <c r="A213" i="46"/>
  <c r="A215" i="46"/>
  <c r="A217" i="46"/>
  <c r="A218" i="46"/>
  <c r="A219" i="46"/>
  <c r="T6" i="46"/>
  <c r="A6" i="46" s="1"/>
  <c r="A7" i="46"/>
  <c r="L219" i="46"/>
  <c r="L175" i="46"/>
  <c r="L87" i="46"/>
  <c r="L43" i="46"/>
  <c r="D41" i="47"/>
  <c r="D85" i="47"/>
  <c r="D173" i="47"/>
  <c r="D217" i="47"/>
  <c r="K185" i="47"/>
  <c r="O185" i="47" s="1"/>
  <c r="K187" i="47"/>
  <c r="O187" i="47" s="1"/>
  <c r="K189" i="47"/>
  <c r="L189" i="47" s="1"/>
  <c r="K191" i="47"/>
  <c r="O191" i="47" s="1"/>
  <c r="K193" i="47"/>
  <c r="K195" i="47"/>
  <c r="L195" i="47" s="1"/>
  <c r="K197" i="47"/>
  <c r="L197" i="47" s="1"/>
  <c r="K199" i="47"/>
  <c r="K201" i="47"/>
  <c r="O201" i="47" s="1"/>
  <c r="K203" i="47"/>
  <c r="K205" i="47"/>
  <c r="L205" i="47" s="1"/>
  <c r="K207" i="47"/>
  <c r="O207" i="47" s="1"/>
  <c r="K209" i="47"/>
  <c r="L209" i="47" s="1"/>
  <c r="K211" i="47"/>
  <c r="O211" i="47" s="1"/>
  <c r="K213" i="47"/>
  <c r="L213" i="47" s="1"/>
  <c r="K215" i="47"/>
  <c r="L181" i="47"/>
  <c r="K183" i="47"/>
  <c r="L183" i="47" s="1"/>
  <c r="K141" i="47"/>
  <c r="L141" i="47" s="1"/>
  <c r="K143" i="47"/>
  <c r="K145" i="47"/>
  <c r="O145" i="47" s="1"/>
  <c r="K147" i="47"/>
  <c r="K149" i="47"/>
  <c r="O149" i="47" s="1"/>
  <c r="K151" i="47"/>
  <c r="O151" i="47" s="1"/>
  <c r="K153" i="47"/>
  <c r="K155" i="47"/>
  <c r="K157" i="47"/>
  <c r="K159" i="47"/>
  <c r="K161" i="47"/>
  <c r="O161" i="47" s="1"/>
  <c r="K163" i="47"/>
  <c r="L163" i="47" s="1"/>
  <c r="K165" i="47"/>
  <c r="O165" i="47" s="1"/>
  <c r="K167" i="47"/>
  <c r="O167" i="47" s="1"/>
  <c r="K169" i="47"/>
  <c r="L169" i="47" s="1"/>
  <c r="K171" i="47"/>
  <c r="O171" i="47" s="1"/>
  <c r="L137" i="47"/>
  <c r="K139" i="47"/>
  <c r="L139" i="47" s="1"/>
  <c r="K49" i="47"/>
  <c r="L49" i="47" s="1"/>
  <c r="K53" i="47"/>
  <c r="O53" i="47" s="1"/>
  <c r="K55" i="47"/>
  <c r="O55" i="47" s="1"/>
  <c r="K57" i="47"/>
  <c r="O57" i="47" s="1"/>
  <c r="K59" i="47"/>
  <c r="K61" i="47"/>
  <c r="O61" i="47" s="1"/>
  <c r="K63" i="47"/>
  <c r="L63" i="47" s="1"/>
  <c r="K65" i="47"/>
  <c r="K67" i="47"/>
  <c r="L67" i="47" s="1"/>
  <c r="K69" i="47"/>
  <c r="O69" i="47" s="1"/>
  <c r="K71" i="47"/>
  <c r="O71" i="47" s="1"/>
  <c r="K73" i="47"/>
  <c r="O73" i="47" s="1"/>
  <c r="K75" i="47"/>
  <c r="O75" i="47" s="1"/>
  <c r="K77" i="47"/>
  <c r="O77" i="47" s="1"/>
  <c r="K79" i="47"/>
  <c r="L79" i="47" s="1"/>
  <c r="K81" i="47"/>
  <c r="L81" i="47" s="1"/>
  <c r="K83" i="47"/>
  <c r="O83" i="47" s="1"/>
  <c r="K51" i="47"/>
  <c r="O51" i="47" s="1"/>
  <c r="K9" i="47"/>
  <c r="O9" i="47" s="1"/>
  <c r="K11" i="47"/>
  <c r="L11" i="47" s="1"/>
  <c r="K13" i="47"/>
  <c r="K15" i="47"/>
  <c r="O15" i="47" s="1"/>
  <c r="K17" i="47"/>
  <c r="O17" i="47" s="1"/>
  <c r="K19" i="47"/>
  <c r="O19" i="47" s="1"/>
  <c r="K21" i="47"/>
  <c r="O21" i="47" s="1"/>
  <c r="K23" i="47"/>
  <c r="L23" i="47" s="1"/>
  <c r="K25" i="47"/>
  <c r="O25" i="47" s="1"/>
  <c r="K27" i="47"/>
  <c r="K29" i="47"/>
  <c r="L29" i="47" s="1"/>
  <c r="K31" i="47"/>
  <c r="O31" i="47" s="1"/>
  <c r="K33" i="47"/>
  <c r="O33" i="47" s="1"/>
  <c r="K35" i="47"/>
  <c r="O35" i="47" s="1"/>
  <c r="K37" i="47"/>
  <c r="O37" i="47" s="1"/>
  <c r="K39" i="47"/>
  <c r="O39" i="47" s="1"/>
  <c r="K217" i="47"/>
  <c r="K173" i="47"/>
  <c r="K85" i="47"/>
  <c r="K41" i="47"/>
  <c r="K7" i="47"/>
  <c r="O7" i="47" s="1"/>
  <c r="V7" i="47"/>
  <c r="V9" i="47"/>
  <c r="V11" i="47"/>
  <c r="V13" i="47"/>
  <c r="V15" i="47"/>
  <c r="V17" i="47"/>
  <c r="V19" i="47"/>
  <c r="V21" i="47"/>
  <c r="V23" i="47"/>
  <c r="V25" i="47"/>
  <c r="V27" i="47"/>
  <c r="V29" i="47"/>
  <c r="V31" i="47"/>
  <c r="V33" i="47"/>
  <c r="V35" i="47"/>
  <c r="V37" i="47"/>
  <c r="V39" i="47"/>
  <c r="V49" i="47"/>
  <c r="V51" i="47"/>
  <c r="V53" i="47"/>
  <c r="V55" i="47"/>
  <c r="V57" i="47"/>
  <c r="V59" i="47"/>
  <c r="V61" i="47"/>
  <c r="V63" i="47"/>
  <c r="V65" i="47"/>
  <c r="V67" i="47"/>
  <c r="V69" i="47"/>
  <c r="V71" i="47"/>
  <c r="V73" i="47"/>
  <c r="V75" i="47"/>
  <c r="V77" i="47"/>
  <c r="V79" i="47"/>
  <c r="V81" i="47"/>
  <c r="V83" i="47"/>
  <c r="V93" i="47"/>
  <c r="V95" i="47"/>
  <c r="V97" i="47"/>
  <c r="V99" i="47"/>
  <c r="V101" i="47"/>
  <c r="V103" i="47"/>
  <c r="V105" i="47"/>
  <c r="V107" i="47"/>
  <c r="V109" i="47"/>
  <c r="V111" i="47"/>
  <c r="V113" i="47"/>
  <c r="V115" i="47"/>
  <c r="V117" i="47"/>
  <c r="V119" i="47"/>
  <c r="V121" i="47"/>
  <c r="V123" i="47"/>
  <c r="V125" i="47"/>
  <c r="V127" i="47"/>
  <c r="V137" i="47"/>
  <c r="V139" i="47"/>
  <c r="V141" i="47"/>
  <c r="V143" i="47"/>
  <c r="V145" i="47"/>
  <c r="V147" i="47"/>
  <c r="V149" i="47"/>
  <c r="V151" i="47"/>
  <c r="V153" i="47"/>
  <c r="V155" i="47"/>
  <c r="V157" i="47"/>
  <c r="V159" i="47"/>
  <c r="V161" i="47"/>
  <c r="V163" i="47"/>
  <c r="V165" i="47"/>
  <c r="V167" i="47"/>
  <c r="V169" i="47"/>
  <c r="V171" i="47"/>
  <c r="V181" i="47"/>
  <c r="V183" i="47"/>
  <c r="V185" i="47"/>
  <c r="V187" i="47"/>
  <c r="V189" i="47"/>
  <c r="V191" i="47"/>
  <c r="V193" i="47"/>
  <c r="V195" i="47"/>
  <c r="V197" i="47"/>
  <c r="V199" i="47"/>
  <c r="V201" i="47"/>
  <c r="V203" i="47"/>
  <c r="V205" i="47"/>
  <c r="V207" i="47"/>
  <c r="V209" i="47"/>
  <c r="V211" i="47"/>
  <c r="V213" i="47"/>
  <c r="V215" i="47"/>
  <c r="V43" i="47"/>
  <c r="V45" i="47"/>
  <c r="V47" i="47"/>
  <c r="V87" i="47"/>
  <c r="V89" i="47"/>
  <c r="V91" i="47"/>
  <c r="V131" i="47"/>
  <c r="V133" i="47"/>
  <c r="V135" i="47"/>
  <c r="V175" i="47"/>
  <c r="V177" i="47"/>
  <c r="V179" i="47"/>
  <c r="V219" i="47"/>
  <c r="T8" i="47"/>
  <c r="A8" i="47" s="1"/>
  <c r="T9" i="47"/>
  <c r="T10" i="47"/>
  <c r="A10" i="47" s="1"/>
  <c r="T11" i="47"/>
  <c r="T12" i="47"/>
  <c r="A12" i="47" s="1"/>
  <c r="T13" i="47"/>
  <c r="T14" i="47"/>
  <c r="A14" i="47" s="1"/>
  <c r="T15" i="47"/>
  <c r="T16" i="47"/>
  <c r="T17" i="47"/>
  <c r="T18" i="47"/>
  <c r="A18" i="47" s="1"/>
  <c r="T19" i="47"/>
  <c r="T20" i="47"/>
  <c r="A20" i="47" s="1"/>
  <c r="T21" i="47"/>
  <c r="T22" i="47"/>
  <c r="A22" i="47" s="1"/>
  <c r="T23" i="47"/>
  <c r="T24" i="47"/>
  <c r="A24" i="47" s="1"/>
  <c r="T25" i="47"/>
  <c r="T26" i="47"/>
  <c r="A26" i="47" s="1"/>
  <c r="T27" i="47"/>
  <c r="T28" i="47"/>
  <c r="A28" i="47" s="1"/>
  <c r="T29" i="47"/>
  <c r="T30" i="47"/>
  <c r="A30" i="47" s="1"/>
  <c r="T31" i="47"/>
  <c r="T32" i="47"/>
  <c r="A32" i="47" s="1"/>
  <c r="T33" i="47"/>
  <c r="T34" i="47"/>
  <c r="A34" i="47" s="1"/>
  <c r="T35" i="47"/>
  <c r="T36" i="47"/>
  <c r="A36" i="47" s="1"/>
  <c r="T37" i="47"/>
  <c r="T38" i="47"/>
  <c r="A38" i="47" s="1"/>
  <c r="T39" i="47"/>
  <c r="T40" i="47"/>
  <c r="A40" i="47" s="1"/>
  <c r="T41" i="47"/>
  <c r="T42" i="47"/>
  <c r="A42" i="47"/>
  <c r="T43" i="47"/>
  <c r="T44" i="47"/>
  <c r="A44" i="47" s="1"/>
  <c r="T45" i="47"/>
  <c r="T46" i="47"/>
  <c r="A46" i="47" s="1"/>
  <c r="T47" i="47"/>
  <c r="T48" i="47"/>
  <c r="A48" i="47" s="1"/>
  <c r="T49" i="47"/>
  <c r="T50" i="47"/>
  <c r="A50" i="47" s="1"/>
  <c r="T51" i="47"/>
  <c r="T52" i="47"/>
  <c r="A52" i="47" s="1"/>
  <c r="T53" i="47"/>
  <c r="T54" i="47"/>
  <c r="A54" i="47" s="1"/>
  <c r="T55" i="47"/>
  <c r="T56" i="47"/>
  <c r="A56" i="47" s="1"/>
  <c r="T57" i="47"/>
  <c r="T58" i="47"/>
  <c r="A58" i="47" s="1"/>
  <c r="T59" i="47"/>
  <c r="T60" i="47"/>
  <c r="A60" i="47" s="1"/>
  <c r="T61" i="47"/>
  <c r="T62" i="47"/>
  <c r="A62" i="47" s="1"/>
  <c r="T63" i="47"/>
  <c r="T64" i="47"/>
  <c r="A64" i="47" s="1"/>
  <c r="T65" i="47"/>
  <c r="T66" i="47"/>
  <c r="A66" i="47" s="1"/>
  <c r="T67" i="47"/>
  <c r="T68" i="47"/>
  <c r="A68" i="47" s="1"/>
  <c r="T69" i="47"/>
  <c r="T70" i="47"/>
  <c r="A70" i="47" s="1"/>
  <c r="T71" i="47"/>
  <c r="T72" i="47"/>
  <c r="A72" i="47" s="1"/>
  <c r="T73" i="47"/>
  <c r="T74" i="47"/>
  <c r="A74" i="47" s="1"/>
  <c r="T75" i="47"/>
  <c r="T76" i="47"/>
  <c r="A76" i="47" s="1"/>
  <c r="T77" i="47"/>
  <c r="T78" i="47"/>
  <c r="A78" i="47" s="1"/>
  <c r="T79" i="47"/>
  <c r="T80" i="47"/>
  <c r="A80" i="47"/>
  <c r="T81" i="47"/>
  <c r="T82" i="47"/>
  <c r="A82" i="47" s="1"/>
  <c r="T83" i="47"/>
  <c r="T84" i="47"/>
  <c r="A84" i="47"/>
  <c r="T85" i="47"/>
  <c r="T86" i="47"/>
  <c r="A86" i="47" s="1"/>
  <c r="T87" i="47"/>
  <c r="T88" i="47"/>
  <c r="A88" i="47" s="1"/>
  <c r="T89" i="47"/>
  <c r="T90" i="47"/>
  <c r="A90" i="47" s="1"/>
  <c r="T91" i="47"/>
  <c r="T92" i="47"/>
  <c r="A92" i="47" s="1"/>
  <c r="T93" i="47"/>
  <c r="T94" i="47"/>
  <c r="A94" i="47" s="1"/>
  <c r="T95" i="47"/>
  <c r="T96" i="47"/>
  <c r="A96" i="47" s="1"/>
  <c r="T97" i="47"/>
  <c r="T98" i="47"/>
  <c r="A98" i="47" s="1"/>
  <c r="T99" i="47"/>
  <c r="T100" i="47"/>
  <c r="A100" i="47" s="1"/>
  <c r="T101" i="47"/>
  <c r="T102" i="47"/>
  <c r="A102" i="47" s="1"/>
  <c r="T103" i="47"/>
  <c r="T104" i="47"/>
  <c r="A104" i="47" s="1"/>
  <c r="T105" i="47"/>
  <c r="T106" i="47"/>
  <c r="A106" i="47" s="1"/>
  <c r="T107" i="47"/>
  <c r="T108" i="47"/>
  <c r="A108" i="47" s="1"/>
  <c r="T109" i="47"/>
  <c r="T110" i="47"/>
  <c r="A110" i="47" s="1"/>
  <c r="T111" i="47"/>
  <c r="T112" i="47"/>
  <c r="A112" i="47" s="1"/>
  <c r="T113" i="47"/>
  <c r="T114" i="47"/>
  <c r="A114" i="47" s="1"/>
  <c r="T115" i="47"/>
  <c r="T116" i="47"/>
  <c r="A116" i="47" s="1"/>
  <c r="T117" i="47"/>
  <c r="T118" i="47"/>
  <c r="A118" i="47" s="1"/>
  <c r="T119" i="47"/>
  <c r="T120" i="47"/>
  <c r="A120" i="47" s="1"/>
  <c r="T121" i="47"/>
  <c r="T122" i="47"/>
  <c r="A122" i="47" s="1"/>
  <c r="T123" i="47"/>
  <c r="T124" i="47"/>
  <c r="A124" i="47" s="1"/>
  <c r="T125" i="47"/>
  <c r="T126" i="47"/>
  <c r="A126" i="47" s="1"/>
  <c r="T127" i="47"/>
  <c r="T128" i="47"/>
  <c r="A128" i="47" s="1"/>
  <c r="T129" i="47"/>
  <c r="T130" i="47"/>
  <c r="A130" i="47" s="1"/>
  <c r="T131" i="47"/>
  <c r="T132" i="47"/>
  <c r="A132" i="47" s="1"/>
  <c r="T133" i="47"/>
  <c r="T134" i="47"/>
  <c r="A134" i="47"/>
  <c r="T135" i="47"/>
  <c r="T136" i="47"/>
  <c r="A136" i="47" s="1"/>
  <c r="T137" i="47"/>
  <c r="T138" i="47"/>
  <c r="A138" i="47" s="1"/>
  <c r="T139" i="47"/>
  <c r="T140" i="47"/>
  <c r="A140" i="47" s="1"/>
  <c r="T141" i="47"/>
  <c r="T142" i="47"/>
  <c r="A142" i="47" s="1"/>
  <c r="T143" i="47"/>
  <c r="T144" i="47"/>
  <c r="A144" i="47" s="1"/>
  <c r="T145" i="47"/>
  <c r="T146" i="47"/>
  <c r="A146" i="47" s="1"/>
  <c r="T147" i="47"/>
  <c r="T148" i="47"/>
  <c r="A148" i="47" s="1"/>
  <c r="T149" i="47"/>
  <c r="T150" i="47"/>
  <c r="A150" i="47" s="1"/>
  <c r="T151" i="47"/>
  <c r="T152" i="47"/>
  <c r="A152" i="47" s="1"/>
  <c r="T153" i="47"/>
  <c r="T154" i="47"/>
  <c r="A154" i="47" s="1"/>
  <c r="T155" i="47"/>
  <c r="T156" i="47"/>
  <c r="A156" i="47" s="1"/>
  <c r="T157" i="47"/>
  <c r="T158" i="47"/>
  <c r="A158" i="47" s="1"/>
  <c r="T159" i="47"/>
  <c r="T160" i="47"/>
  <c r="A160" i="47" s="1"/>
  <c r="T161" i="47"/>
  <c r="T162" i="47"/>
  <c r="A162" i="47" s="1"/>
  <c r="T163" i="47"/>
  <c r="T164" i="47"/>
  <c r="A164" i="47" s="1"/>
  <c r="T165" i="47"/>
  <c r="T166" i="47"/>
  <c r="A166" i="47" s="1"/>
  <c r="T167" i="47"/>
  <c r="T168" i="47"/>
  <c r="A168" i="47" s="1"/>
  <c r="T169" i="47"/>
  <c r="T170" i="47"/>
  <c r="A170" i="47" s="1"/>
  <c r="T171" i="47"/>
  <c r="T172" i="47"/>
  <c r="A172" i="47" s="1"/>
  <c r="T173" i="47"/>
  <c r="T174" i="47"/>
  <c r="A174" i="47" s="1"/>
  <c r="T175" i="47"/>
  <c r="T176" i="47"/>
  <c r="A176" i="47" s="1"/>
  <c r="T177" i="47"/>
  <c r="T178" i="47"/>
  <c r="A178" i="47" s="1"/>
  <c r="T179" i="47"/>
  <c r="T180" i="47"/>
  <c r="A180" i="47" s="1"/>
  <c r="T181" i="47"/>
  <c r="T182" i="47"/>
  <c r="A182" i="47" s="1"/>
  <c r="T183" i="47"/>
  <c r="T184" i="47"/>
  <c r="A184" i="47" s="1"/>
  <c r="T185" i="47"/>
  <c r="T186" i="47"/>
  <c r="A186" i="47" s="1"/>
  <c r="T187" i="47"/>
  <c r="T188" i="47"/>
  <c r="A188" i="47" s="1"/>
  <c r="T189" i="47"/>
  <c r="T190" i="47"/>
  <c r="A190" i="47" s="1"/>
  <c r="T191" i="47"/>
  <c r="T192" i="47"/>
  <c r="A192" i="47" s="1"/>
  <c r="T193" i="47"/>
  <c r="T194" i="47"/>
  <c r="A194" i="47" s="1"/>
  <c r="T195" i="47"/>
  <c r="T196" i="47"/>
  <c r="A196" i="47" s="1"/>
  <c r="T197" i="47"/>
  <c r="T198" i="47"/>
  <c r="A198" i="47" s="1"/>
  <c r="T199" i="47"/>
  <c r="T200" i="47"/>
  <c r="A200" i="47" s="1"/>
  <c r="T201" i="47"/>
  <c r="T202" i="47"/>
  <c r="A202" i="47" s="1"/>
  <c r="T203" i="47"/>
  <c r="T204" i="47"/>
  <c r="A204" i="47" s="1"/>
  <c r="T205" i="47"/>
  <c r="T206" i="47"/>
  <c r="A206" i="47" s="1"/>
  <c r="T207" i="47"/>
  <c r="T208" i="47"/>
  <c r="A208" i="47" s="1"/>
  <c r="T209" i="47"/>
  <c r="T210" i="47"/>
  <c r="A210" i="47" s="1"/>
  <c r="T211" i="47"/>
  <c r="T212" i="47"/>
  <c r="A212" i="47" s="1"/>
  <c r="T213" i="47"/>
  <c r="T214" i="47"/>
  <c r="A214" i="47" s="1"/>
  <c r="T215" i="47"/>
  <c r="T216" i="47"/>
  <c r="A216" i="47" s="1"/>
  <c r="T217" i="47"/>
  <c r="T218" i="47"/>
  <c r="A218" i="47" s="1"/>
  <c r="T219" i="47"/>
  <c r="T7" i="47"/>
  <c r="A9" i="47"/>
  <c r="A11" i="47"/>
  <c r="A13" i="47"/>
  <c r="A15" i="47"/>
  <c r="A16" i="47"/>
  <c r="A17" i="47"/>
  <c r="A19" i="47"/>
  <c r="A21" i="47"/>
  <c r="A23" i="47"/>
  <c r="A25" i="47"/>
  <c r="A27" i="47"/>
  <c r="A29" i="47"/>
  <c r="A31" i="47"/>
  <c r="A33" i="47"/>
  <c r="A35" i="47"/>
  <c r="A37" i="47"/>
  <c r="A39" i="47"/>
  <c r="A41" i="47"/>
  <c r="A43" i="47"/>
  <c r="A45" i="47"/>
  <c r="A47" i="47"/>
  <c r="A49" i="47"/>
  <c r="A51" i="47"/>
  <c r="A53" i="47"/>
  <c r="A55" i="47"/>
  <c r="A57" i="47"/>
  <c r="A59" i="47"/>
  <c r="A61" i="47"/>
  <c r="A63" i="47"/>
  <c r="A65" i="47"/>
  <c r="A67" i="47"/>
  <c r="A69" i="47"/>
  <c r="A71" i="47"/>
  <c r="A73" i="47"/>
  <c r="A75" i="47"/>
  <c r="A77" i="47"/>
  <c r="A79" i="47"/>
  <c r="A81" i="47"/>
  <c r="A83" i="47"/>
  <c r="A85" i="47"/>
  <c r="A87" i="47"/>
  <c r="A89" i="47"/>
  <c r="A91" i="47"/>
  <c r="A93" i="47"/>
  <c r="A95" i="47"/>
  <c r="A97" i="47"/>
  <c r="A99" i="47"/>
  <c r="A101" i="47"/>
  <c r="A103" i="47"/>
  <c r="A105" i="47"/>
  <c r="A107" i="47"/>
  <c r="A109" i="47"/>
  <c r="A111" i="47"/>
  <c r="A113" i="47"/>
  <c r="A115" i="47"/>
  <c r="A117" i="47"/>
  <c r="A119" i="47"/>
  <c r="A121" i="47"/>
  <c r="A123" i="47"/>
  <c r="A125" i="47"/>
  <c r="A127" i="47"/>
  <c r="A129" i="47"/>
  <c r="A131" i="47"/>
  <c r="A133" i="47"/>
  <c r="A135" i="47"/>
  <c r="A137" i="47"/>
  <c r="A139" i="47"/>
  <c r="A141" i="47"/>
  <c r="A143" i="47"/>
  <c r="A145" i="47"/>
  <c r="A147" i="47"/>
  <c r="A149" i="47"/>
  <c r="A151" i="47"/>
  <c r="A153" i="47"/>
  <c r="A155" i="47"/>
  <c r="A157" i="47"/>
  <c r="A159" i="47"/>
  <c r="A161" i="47"/>
  <c r="A163" i="47"/>
  <c r="A165" i="47"/>
  <c r="A167" i="47"/>
  <c r="A169" i="47"/>
  <c r="A171" i="47"/>
  <c r="A173" i="47"/>
  <c r="A175" i="47"/>
  <c r="A177" i="47"/>
  <c r="A179" i="47"/>
  <c r="A181" i="47"/>
  <c r="A183" i="47"/>
  <c r="A185" i="47"/>
  <c r="A187" i="47"/>
  <c r="A189" i="47"/>
  <c r="A191" i="47"/>
  <c r="A193" i="47"/>
  <c r="A195" i="47"/>
  <c r="A197" i="47"/>
  <c r="A199" i="47"/>
  <c r="A201" i="47"/>
  <c r="A203" i="47"/>
  <c r="A205" i="47"/>
  <c r="A207" i="47"/>
  <c r="A209" i="47"/>
  <c r="A211" i="47"/>
  <c r="A213" i="47"/>
  <c r="A215" i="47"/>
  <c r="A217" i="47"/>
  <c r="A219" i="47"/>
  <c r="T6" i="47"/>
  <c r="A6" i="47" s="1"/>
  <c r="A7" i="47"/>
  <c r="L219" i="47"/>
  <c r="L175" i="47"/>
  <c r="L87" i="47"/>
  <c r="L43" i="47"/>
  <c r="D41" i="48"/>
  <c r="X41" i="48" s="1"/>
  <c r="D85" i="48"/>
  <c r="R85" i="48" s="1"/>
  <c r="D173" i="48"/>
  <c r="D217" i="48"/>
  <c r="K185" i="48"/>
  <c r="O185" i="48" s="1"/>
  <c r="K187" i="48"/>
  <c r="L187" i="48" s="1"/>
  <c r="K189" i="48"/>
  <c r="O189" i="48" s="1"/>
  <c r="K191" i="48"/>
  <c r="O191" i="48" s="1"/>
  <c r="K193" i="48"/>
  <c r="L193" i="48" s="1"/>
  <c r="K195" i="48"/>
  <c r="O195" i="48" s="1"/>
  <c r="K197" i="48"/>
  <c r="O197" i="48" s="1"/>
  <c r="K199" i="48"/>
  <c r="O199" i="48" s="1"/>
  <c r="K201" i="48"/>
  <c r="O201" i="48" s="1"/>
  <c r="K203" i="48"/>
  <c r="L203" i="48" s="1"/>
  <c r="K205" i="48"/>
  <c r="O205" i="48" s="1"/>
  <c r="K207" i="48"/>
  <c r="O207" i="48" s="1"/>
  <c r="K209" i="48"/>
  <c r="O209" i="48" s="1"/>
  <c r="K211" i="48"/>
  <c r="O211" i="48" s="1"/>
  <c r="K213" i="48"/>
  <c r="L213" i="48" s="1"/>
  <c r="K215" i="48"/>
  <c r="O215" i="48" s="1"/>
  <c r="L181" i="48"/>
  <c r="K183" i="48"/>
  <c r="K141" i="48"/>
  <c r="K143" i="48"/>
  <c r="O143" i="48" s="1"/>
  <c r="K145" i="48"/>
  <c r="O145" i="48" s="1"/>
  <c r="K147" i="48"/>
  <c r="K149" i="48"/>
  <c r="O149" i="48" s="1"/>
  <c r="K151" i="48"/>
  <c r="K153" i="48"/>
  <c r="K155" i="48"/>
  <c r="O155" i="48" s="1"/>
  <c r="K157" i="48"/>
  <c r="O157" i="48" s="1"/>
  <c r="K159" i="48"/>
  <c r="O159" i="48" s="1"/>
  <c r="K161" i="48"/>
  <c r="O161" i="48" s="1"/>
  <c r="K163" i="48"/>
  <c r="K165" i="48"/>
  <c r="K167" i="48"/>
  <c r="O167" i="48" s="1"/>
  <c r="K169" i="48"/>
  <c r="K171" i="48"/>
  <c r="L171" i="48" s="1"/>
  <c r="L137" i="48"/>
  <c r="K139" i="48"/>
  <c r="O139" i="48" s="1"/>
  <c r="K49" i="48"/>
  <c r="L49" i="48" s="1"/>
  <c r="K53" i="48"/>
  <c r="K55" i="48"/>
  <c r="K57" i="48"/>
  <c r="L57" i="48" s="1"/>
  <c r="K59" i="48"/>
  <c r="K61" i="48"/>
  <c r="L61" i="48" s="1"/>
  <c r="K63" i="48"/>
  <c r="O63" i="48" s="1"/>
  <c r="K65" i="48"/>
  <c r="O65" i="48" s="1"/>
  <c r="K67" i="48"/>
  <c r="L67" i="48" s="1"/>
  <c r="K69" i="48"/>
  <c r="K71" i="48"/>
  <c r="K73" i="48"/>
  <c r="K75" i="48"/>
  <c r="K77" i="48"/>
  <c r="K79" i="48"/>
  <c r="O79" i="48" s="1"/>
  <c r="K81" i="48"/>
  <c r="L81" i="48" s="1"/>
  <c r="K83" i="48"/>
  <c r="L83" i="48" s="1"/>
  <c r="K51" i="48"/>
  <c r="L51" i="48" s="1"/>
  <c r="K9" i="48"/>
  <c r="O9" i="48" s="1"/>
  <c r="K11" i="48"/>
  <c r="K13" i="48"/>
  <c r="K15" i="48"/>
  <c r="K17" i="48"/>
  <c r="O17" i="48" s="1"/>
  <c r="K19" i="48"/>
  <c r="O19" i="48" s="1"/>
  <c r="K21" i="48"/>
  <c r="O21" i="48" s="1"/>
  <c r="K23" i="48"/>
  <c r="K25" i="48"/>
  <c r="O25" i="48" s="1"/>
  <c r="K27" i="48"/>
  <c r="L27" i="48" s="1"/>
  <c r="K29" i="48"/>
  <c r="K31" i="48"/>
  <c r="K33" i="48"/>
  <c r="K35" i="48"/>
  <c r="O35" i="48" s="1"/>
  <c r="K37" i="48"/>
  <c r="L37" i="48" s="1"/>
  <c r="K39" i="48"/>
  <c r="L39" i="48" s="1"/>
  <c r="K217" i="48"/>
  <c r="R217" i="48"/>
  <c r="K173" i="48"/>
  <c r="K85" i="48"/>
  <c r="K41" i="48"/>
  <c r="K7" i="48"/>
  <c r="L7" i="48" s="1"/>
  <c r="V7" i="48"/>
  <c r="V9" i="48"/>
  <c r="V11" i="48"/>
  <c r="V13" i="48"/>
  <c r="V15" i="48"/>
  <c r="V17" i="48"/>
  <c r="V19" i="48"/>
  <c r="V21" i="48"/>
  <c r="V23" i="48"/>
  <c r="V25" i="48"/>
  <c r="V27" i="48"/>
  <c r="V29" i="48"/>
  <c r="V31" i="48"/>
  <c r="V33" i="48"/>
  <c r="V35" i="48"/>
  <c r="V37" i="48"/>
  <c r="V39" i="48"/>
  <c r="V49" i="48"/>
  <c r="V51" i="48"/>
  <c r="V53" i="48"/>
  <c r="V55" i="48"/>
  <c r="V57" i="48"/>
  <c r="V59" i="48"/>
  <c r="V61" i="48"/>
  <c r="V63" i="48"/>
  <c r="V65" i="48"/>
  <c r="V67" i="48"/>
  <c r="V69" i="48"/>
  <c r="V71" i="48"/>
  <c r="V73" i="48"/>
  <c r="V75" i="48"/>
  <c r="V77" i="48"/>
  <c r="V79" i="48"/>
  <c r="V81" i="48"/>
  <c r="V83" i="48"/>
  <c r="V93" i="48"/>
  <c r="V95" i="48"/>
  <c r="V97" i="48"/>
  <c r="V99" i="48"/>
  <c r="V101" i="48"/>
  <c r="V103" i="48"/>
  <c r="V105" i="48"/>
  <c r="V107" i="48"/>
  <c r="V109" i="48"/>
  <c r="V111" i="48"/>
  <c r="V113" i="48"/>
  <c r="V115" i="48"/>
  <c r="V117" i="48"/>
  <c r="V119" i="48"/>
  <c r="V121" i="48"/>
  <c r="V123" i="48"/>
  <c r="V125" i="48"/>
  <c r="V127" i="48"/>
  <c r="V137" i="48"/>
  <c r="V139" i="48"/>
  <c r="V141" i="48"/>
  <c r="V143" i="48"/>
  <c r="V145" i="48"/>
  <c r="V147" i="48"/>
  <c r="V149" i="48"/>
  <c r="V151" i="48"/>
  <c r="V153" i="48"/>
  <c r="V155" i="48"/>
  <c r="V157" i="48"/>
  <c r="V159" i="48"/>
  <c r="V161" i="48"/>
  <c r="V163" i="48"/>
  <c r="V165" i="48"/>
  <c r="V167" i="48"/>
  <c r="V169" i="48"/>
  <c r="V171" i="48"/>
  <c r="V181" i="48"/>
  <c r="V183" i="48"/>
  <c r="V185" i="48"/>
  <c r="V187" i="48"/>
  <c r="V189" i="48"/>
  <c r="V191" i="48"/>
  <c r="V193" i="48"/>
  <c r="V195" i="48"/>
  <c r="V197" i="48"/>
  <c r="V199" i="48"/>
  <c r="V201" i="48"/>
  <c r="V203" i="48"/>
  <c r="V205" i="48"/>
  <c r="V207" i="48"/>
  <c r="V209" i="48"/>
  <c r="V211" i="48"/>
  <c r="V213" i="48"/>
  <c r="V215" i="48"/>
  <c r="V43" i="48"/>
  <c r="V45" i="48"/>
  <c r="V47" i="48"/>
  <c r="V87" i="48"/>
  <c r="V89" i="48"/>
  <c r="V91" i="48"/>
  <c r="V131" i="48"/>
  <c r="V133" i="48"/>
  <c r="V135" i="48"/>
  <c r="V175" i="48"/>
  <c r="V177" i="48"/>
  <c r="V179" i="48"/>
  <c r="V219" i="48"/>
  <c r="T8" i="48"/>
  <c r="A8" i="48"/>
  <c r="T9" i="48"/>
  <c r="T10" i="48"/>
  <c r="A10" i="48" s="1"/>
  <c r="T11" i="48"/>
  <c r="T12" i="48"/>
  <c r="A12" i="48" s="1"/>
  <c r="T13" i="48"/>
  <c r="T14" i="48"/>
  <c r="A14" i="48" s="1"/>
  <c r="T15" i="48"/>
  <c r="T16" i="48"/>
  <c r="A16" i="48" s="1"/>
  <c r="T17" i="48"/>
  <c r="T18" i="48"/>
  <c r="A18" i="48" s="1"/>
  <c r="T19" i="48"/>
  <c r="T20" i="48"/>
  <c r="A20" i="48" s="1"/>
  <c r="T21" i="48"/>
  <c r="T22" i="48"/>
  <c r="A22" i="48" s="1"/>
  <c r="T23" i="48"/>
  <c r="T24" i="48"/>
  <c r="A24" i="48" s="1"/>
  <c r="T25" i="48"/>
  <c r="T26" i="48"/>
  <c r="T27" i="48"/>
  <c r="T28" i="48"/>
  <c r="A28" i="48" s="1"/>
  <c r="T29" i="48"/>
  <c r="T30" i="48"/>
  <c r="A30" i="48" s="1"/>
  <c r="T31" i="48"/>
  <c r="T32" i="48"/>
  <c r="A32" i="48" s="1"/>
  <c r="T33" i="48"/>
  <c r="T34" i="48"/>
  <c r="A34" i="48" s="1"/>
  <c r="T35" i="48"/>
  <c r="T36" i="48"/>
  <c r="A36" i="48" s="1"/>
  <c r="T37" i="48"/>
  <c r="T38" i="48"/>
  <c r="T39" i="48"/>
  <c r="T40" i="48"/>
  <c r="A40" i="48" s="1"/>
  <c r="T41" i="48"/>
  <c r="T42" i="48"/>
  <c r="A42" i="48" s="1"/>
  <c r="T43" i="48"/>
  <c r="T44" i="48"/>
  <c r="A44" i="48" s="1"/>
  <c r="T45" i="48"/>
  <c r="T46" i="48"/>
  <c r="T47" i="48"/>
  <c r="T48" i="48"/>
  <c r="A48" i="48" s="1"/>
  <c r="T49" i="48"/>
  <c r="T50" i="48"/>
  <c r="A50" i="48" s="1"/>
  <c r="T51" i="48"/>
  <c r="T52" i="48"/>
  <c r="A52" i="48" s="1"/>
  <c r="T53" i="48"/>
  <c r="T54" i="48"/>
  <c r="A54" i="48" s="1"/>
  <c r="T55" i="48"/>
  <c r="T56" i="48"/>
  <c r="A56" i="48" s="1"/>
  <c r="T57" i="48"/>
  <c r="T58" i="48"/>
  <c r="A58" i="48" s="1"/>
  <c r="T59" i="48"/>
  <c r="T60" i="48"/>
  <c r="A60" i="48" s="1"/>
  <c r="T61" i="48"/>
  <c r="T62" i="48"/>
  <c r="A62" i="48" s="1"/>
  <c r="T63" i="48"/>
  <c r="T64" i="48"/>
  <c r="A64" i="48" s="1"/>
  <c r="T65" i="48"/>
  <c r="T66" i="48"/>
  <c r="A66" i="48" s="1"/>
  <c r="T67" i="48"/>
  <c r="T68" i="48"/>
  <c r="A68" i="48" s="1"/>
  <c r="T69" i="48"/>
  <c r="T70" i="48"/>
  <c r="T71" i="48"/>
  <c r="T72" i="48"/>
  <c r="A72" i="48" s="1"/>
  <c r="T73" i="48"/>
  <c r="T74" i="48"/>
  <c r="A74" i="48" s="1"/>
  <c r="T75" i="48"/>
  <c r="T76" i="48"/>
  <c r="A76" i="48" s="1"/>
  <c r="T77" i="48"/>
  <c r="T78" i="48"/>
  <c r="A78" i="48" s="1"/>
  <c r="T79" i="48"/>
  <c r="T80" i="48"/>
  <c r="A80" i="48" s="1"/>
  <c r="T81" i="48"/>
  <c r="T82" i="48"/>
  <c r="A82" i="48" s="1"/>
  <c r="T83" i="48"/>
  <c r="T84" i="48"/>
  <c r="A84" i="48" s="1"/>
  <c r="T85" i="48"/>
  <c r="T86" i="48"/>
  <c r="T87" i="48"/>
  <c r="T88" i="48"/>
  <c r="A88" i="48" s="1"/>
  <c r="T89" i="48"/>
  <c r="T90" i="48"/>
  <c r="A90" i="48" s="1"/>
  <c r="T91" i="48"/>
  <c r="T92" i="48"/>
  <c r="A92" i="48" s="1"/>
  <c r="T93" i="48"/>
  <c r="T94" i="48"/>
  <c r="A94" i="48" s="1"/>
  <c r="T95" i="48"/>
  <c r="T96" i="48"/>
  <c r="A96" i="48" s="1"/>
  <c r="T97" i="48"/>
  <c r="T98" i="48"/>
  <c r="A98" i="48" s="1"/>
  <c r="T99" i="48"/>
  <c r="T100" i="48"/>
  <c r="A100" i="48" s="1"/>
  <c r="T101" i="48"/>
  <c r="T102" i="48"/>
  <c r="A102" i="48" s="1"/>
  <c r="T103" i="48"/>
  <c r="T104" i="48"/>
  <c r="A104" i="48" s="1"/>
  <c r="T105" i="48"/>
  <c r="T106" i="48"/>
  <c r="A106" i="48" s="1"/>
  <c r="T107" i="48"/>
  <c r="T108" i="48"/>
  <c r="A108" i="48" s="1"/>
  <c r="T109" i="48"/>
  <c r="T110" i="48"/>
  <c r="A110" i="48" s="1"/>
  <c r="T111" i="48"/>
  <c r="T112" i="48"/>
  <c r="A112" i="48" s="1"/>
  <c r="T113" i="48"/>
  <c r="T114" i="48"/>
  <c r="A114" i="48" s="1"/>
  <c r="T115" i="48"/>
  <c r="T116" i="48"/>
  <c r="A116" i="48" s="1"/>
  <c r="T117" i="48"/>
  <c r="T118" i="48"/>
  <c r="A118" i="48" s="1"/>
  <c r="T119" i="48"/>
  <c r="T120" i="48"/>
  <c r="A120" i="48" s="1"/>
  <c r="T121" i="48"/>
  <c r="T122" i="48"/>
  <c r="A122" i="48" s="1"/>
  <c r="T123" i="48"/>
  <c r="T124" i="48"/>
  <c r="A124" i="48" s="1"/>
  <c r="T125" i="48"/>
  <c r="T126" i="48"/>
  <c r="A126" i="48" s="1"/>
  <c r="T127" i="48"/>
  <c r="T128" i="48"/>
  <c r="A128" i="48" s="1"/>
  <c r="T129" i="48"/>
  <c r="T130" i="48"/>
  <c r="A130" i="48" s="1"/>
  <c r="T131" i="48"/>
  <c r="T132" i="48"/>
  <c r="A132" i="48" s="1"/>
  <c r="T133" i="48"/>
  <c r="T134" i="48"/>
  <c r="T135" i="48"/>
  <c r="T136" i="48"/>
  <c r="A136" i="48" s="1"/>
  <c r="T137" i="48"/>
  <c r="T138" i="48"/>
  <c r="A138" i="48" s="1"/>
  <c r="T139" i="48"/>
  <c r="T140" i="48"/>
  <c r="A140" i="48"/>
  <c r="T141" i="48"/>
  <c r="T142" i="48"/>
  <c r="A142" i="48" s="1"/>
  <c r="T143" i="48"/>
  <c r="T144" i="48"/>
  <c r="A144" i="48" s="1"/>
  <c r="T145" i="48"/>
  <c r="T146" i="48"/>
  <c r="A146" i="48" s="1"/>
  <c r="T147" i="48"/>
  <c r="T148" i="48"/>
  <c r="A148" i="48" s="1"/>
  <c r="T149" i="48"/>
  <c r="T150" i="48"/>
  <c r="T151" i="48"/>
  <c r="T152" i="48"/>
  <c r="A152" i="48" s="1"/>
  <c r="T153" i="48"/>
  <c r="T154" i="48"/>
  <c r="A154" i="48" s="1"/>
  <c r="T155" i="48"/>
  <c r="T156" i="48"/>
  <c r="A156" i="48" s="1"/>
  <c r="T157" i="48"/>
  <c r="T158" i="48"/>
  <c r="A158" i="48" s="1"/>
  <c r="T159" i="48"/>
  <c r="T160" i="48"/>
  <c r="A160" i="48" s="1"/>
  <c r="T161" i="48"/>
  <c r="T162" i="48"/>
  <c r="A162" i="48" s="1"/>
  <c r="T163" i="48"/>
  <c r="T164" i="48"/>
  <c r="A164" i="48" s="1"/>
  <c r="T165" i="48"/>
  <c r="T166" i="48"/>
  <c r="A166" i="48" s="1"/>
  <c r="T167" i="48"/>
  <c r="T168" i="48"/>
  <c r="A168" i="48" s="1"/>
  <c r="T169" i="48"/>
  <c r="T170" i="48"/>
  <c r="T171" i="48"/>
  <c r="T172" i="48"/>
  <c r="A172" i="48" s="1"/>
  <c r="T173" i="48"/>
  <c r="T174" i="48"/>
  <c r="A174" i="48"/>
  <c r="T175" i="48"/>
  <c r="T176" i="48"/>
  <c r="A176" i="48"/>
  <c r="T177" i="48"/>
  <c r="T178" i="48"/>
  <c r="A178" i="48"/>
  <c r="T179" i="48"/>
  <c r="T180" i="48"/>
  <c r="A180" i="48" s="1"/>
  <c r="T181" i="48"/>
  <c r="T182" i="48"/>
  <c r="A182" i="48" s="1"/>
  <c r="T183" i="48"/>
  <c r="T184" i="48"/>
  <c r="A184" i="48" s="1"/>
  <c r="T185" i="48"/>
  <c r="T186" i="48"/>
  <c r="T187" i="48"/>
  <c r="T188" i="48"/>
  <c r="A188" i="48" s="1"/>
  <c r="T189" i="48"/>
  <c r="T190" i="48"/>
  <c r="A190" i="48" s="1"/>
  <c r="T191" i="48"/>
  <c r="T192" i="48"/>
  <c r="A192" i="48" s="1"/>
  <c r="T193" i="48"/>
  <c r="T194" i="48"/>
  <c r="A194" i="48" s="1"/>
  <c r="T195" i="48"/>
  <c r="T196" i="48"/>
  <c r="A196" i="48" s="1"/>
  <c r="T197" i="48"/>
  <c r="T198" i="48"/>
  <c r="A198" i="48" s="1"/>
  <c r="T199" i="48"/>
  <c r="T200" i="48"/>
  <c r="A200" i="48" s="1"/>
  <c r="T201" i="48"/>
  <c r="T202" i="48"/>
  <c r="A202" i="48" s="1"/>
  <c r="T203" i="48"/>
  <c r="T204" i="48"/>
  <c r="A204" i="48" s="1"/>
  <c r="T205" i="48"/>
  <c r="T206" i="48"/>
  <c r="A206" i="48" s="1"/>
  <c r="T207" i="48"/>
  <c r="T208" i="48"/>
  <c r="A208" i="48" s="1"/>
  <c r="T209" i="48"/>
  <c r="T210" i="48"/>
  <c r="A210" i="48" s="1"/>
  <c r="T211" i="48"/>
  <c r="T212" i="48"/>
  <c r="A212" i="48" s="1"/>
  <c r="T213" i="48"/>
  <c r="T214" i="48"/>
  <c r="A214" i="48" s="1"/>
  <c r="T215" i="48"/>
  <c r="T216" i="48"/>
  <c r="A216" i="48" s="1"/>
  <c r="T217" i="48"/>
  <c r="T218" i="48"/>
  <c r="A218" i="48" s="1"/>
  <c r="T219" i="48"/>
  <c r="T7" i="48"/>
  <c r="A9" i="48"/>
  <c r="A11" i="48"/>
  <c r="A13" i="48"/>
  <c r="A15" i="48"/>
  <c r="A17" i="48"/>
  <c r="A19" i="48"/>
  <c r="A21" i="48"/>
  <c r="A23" i="48"/>
  <c r="A25" i="48"/>
  <c r="A26" i="48"/>
  <c r="A27" i="48"/>
  <c r="A29" i="48"/>
  <c r="A31" i="48"/>
  <c r="A33" i="48"/>
  <c r="A35" i="48"/>
  <c r="A37" i="48"/>
  <c r="A38" i="48"/>
  <c r="A39" i="48"/>
  <c r="A41" i="48"/>
  <c r="A43" i="48"/>
  <c r="A45" i="48"/>
  <c r="A46" i="48"/>
  <c r="A47" i="48"/>
  <c r="A49" i="48"/>
  <c r="A51" i="48"/>
  <c r="A53" i="48"/>
  <c r="A55" i="48"/>
  <c r="A57" i="48"/>
  <c r="A59" i="48"/>
  <c r="A61" i="48"/>
  <c r="A63" i="48"/>
  <c r="A65" i="48"/>
  <c r="A67" i="48"/>
  <c r="A69" i="48"/>
  <c r="A70" i="48"/>
  <c r="A71" i="48"/>
  <c r="A73" i="48"/>
  <c r="A75" i="48"/>
  <c r="A77" i="48"/>
  <c r="A79" i="48"/>
  <c r="A81" i="48"/>
  <c r="A83" i="48"/>
  <c r="A85" i="48"/>
  <c r="A86" i="48"/>
  <c r="A87" i="48"/>
  <c r="A89" i="48"/>
  <c r="A91" i="48"/>
  <c r="A93" i="48"/>
  <c r="A95" i="48"/>
  <c r="A97" i="48"/>
  <c r="A99" i="48"/>
  <c r="A101" i="48"/>
  <c r="A103" i="48"/>
  <c r="A105" i="48"/>
  <c r="A107" i="48"/>
  <c r="A109" i="48"/>
  <c r="A111" i="48"/>
  <c r="A113" i="48"/>
  <c r="A115" i="48"/>
  <c r="A117" i="48"/>
  <c r="A119" i="48"/>
  <c r="A121" i="48"/>
  <c r="A123" i="48"/>
  <c r="A125" i="48"/>
  <c r="A127" i="48"/>
  <c r="A129" i="48"/>
  <c r="A131" i="48"/>
  <c r="A133" i="48"/>
  <c r="A134" i="48"/>
  <c r="A135" i="48"/>
  <c r="A137" i="48"/>
  <c r="A139" i="48"/>
  <c r="A141" i="48"/>
  <c r="A143" i="48"/>
  <c r="A145" i="48"/>
  <c r="A147" i="48"/>
  <c r="A149" i="48"/>
  <c r="A150" i="48"/>
  <c r="A151" i="48"/>
  <c r="A153" i="48"/>
  <c r="A155" i="48"/>
  <c r="A157" i="48"/>
  <c r="A159" i="48"/>
  <c r="A161" i="48"/>
  <c r="A163" i="48"/>
  <c r="A165" i="48"/>
  <c r="A167" i="48"/>
  <c r="A169" i="48"/>
  <c r="A170" i="48"/>
  <c r="A171" i="48"/>
  <c r="A173" i="48"/>
  <c r="A175" i="48"/>
  <c r="A177" i="48"/>
  <c r="A179" i="48"/>
  <c r="A181" i="48"/>
  <c r="A183" i="48"/>
  <c r="A185" i="48"/>
  <c r="A186" i="48"/>
  <c r="A187" i="48"/>
  <c r="A189" i="48"/>
  <c r="A191" i="48"/>
  <c r="A193" i="48"/>
  <c r="A195" i="48"/>
  <c r="A197" i="48"/>
  <c r="A199" i="48"/>
  <c r="A201" i="48"/>
  <c r="A203" i="48"/>
  <c r="A205" i="48"/>
  <c r="A207" i="48"/>
  <c r="A209" i="48"/>
  <c r="A211" i="48"/>
  <c r="A213" i="48"/>
  <c r="A215" i="48"/>
  <c r="A217" i="48"/>
  <c r="A219" i="48"/>
  <c r="T6" i="48"/>
  <c r="A6" i="48" s="1"/>
  <c r="A7" i="48"/>
  <c r="L219" i="48"/>
  <c r="L175" i="48"/>
  <c r="L87" i="48"/>
  <c r="L43" i="48"/>
  <c r="D41" i="49"/>
  <c r="X41" i="49" s="1"/>
  <c r="D85" i="49"/>
  <c r="X85" i="49" s="1"/>
  <c r="S85" i="49"/>
  <c r="S129" i="49"/>
  <c r="X129" i="49"/>
  <c r="D173" i="49"/>
  <c r="X173" i="49" s="1"/>
  <c r="D217" i="49"/>
  <c r="X217" i="49" s="1"/>
  <c r="K185" i="49"/>
  <c r="L185" i="49" s="1"/>
  <c r="K187" i="49"/>
  <c r="O187" i="49" s="1"/>
  <c r="K189" i="49"/>
  <c r="O189" i="49" s="1"/>
  <c r="K191" i="49"/>
  <c r="O191" i="49" s="1"/>
  <c r="K193" i="49"/>
  <c r="L193" i="49" s="1"/>
  <c r="K195" i="49"/>
  <c r="O195" i="49" s="1"/>
  <c r="K197" i="49"/>
  <c r="L197" i="49" s="1"/>
  <c r="K199" i="49"/>
  <c r="L199" i="49" s="1"/>
  <c r="K201" i="49"/>
  <c r="L201" i="49" s="1"/>
  <c r="K203" i="49"/>
  <c r="O203" i="49" s="1"/>
  <c r="K205" i="49"/>
  <c r="O205" i="49" s="1"/>
  <c r="K207" i="49"/>
  <c r="O207" i="49" s="1"/>
  <c r="K209" i="49"/>
  <c r="L209" i="49" s="1"/>
  <c r="K211" i="49"/>
  <c r="O211" i="49" s="1"/>
  <c r="K213" i="49"/>
  <c r="L213" i="49" s="1"/>
  <c r="K215" i="49"/>
  <c r="O215" i="49" s="1"/>
  <c r="L181" i="49"/>
  <c r="K183" i="49"/>
  <c r="O183" i="49" s="1"/>
  <c r="K141" i="49"/>
  <c r="K143" i="49"/>
  <c r="K145" i="49"/>
  <c r="O145" i="49" s="1"/>
  <c r="K147" i="49"/>
  <c r="L147" i="49" s="1"/>
  <c r="K149" i="49"/>
  <c r="O149" i="49" s="1"/>
  <c r="K151" i="49"/>
  <c r="L151" i="49" s="1"/>
  <c r="K153" i="49"/>
  <c r="K155" i="49"/>
  <c r="O155" i="49" s="1"/>
  <c r="K157" i="49"/>
  <c r="O157" i="49" s="1"/>
  <c r="K159" i="49"/>
  <c r="K161" i="49"/>
  <c r="O161" i="49" s="1"/>
  <c r="K163" i="49"/>
  <c r="L163" i="49" s="1"/>
  <c r="K165" i="49"/>
  <c r="K167" i="49"/>
  <c r="L167" i="49" s="1"/>
  <c r="K169" i="49"/>
  <c r="O169" i="49" s="1"/>
  <c r="K171" i="49"/>
  <c r="O171" i="49" s="1"/>
  <c r="L137" i="49"/>
  <c r="K139" i="49"/>
  <c r="O139" i="49" s="1"/>
  <c r="K49" i="49"/>
  <c r="K53" i="49"/>
  <c r="O53" i="49" s="1"/>
  <c r="K55" i="49"/>
  <c r="O55" i="49" s="1"/>
  <c r="K57" i="49"/>
  <c r="O57" i="49" s="1"/>
  <c r="K59" i="49"/>
  <c r="O59" i="49" s="1"/>
  <c r="K61" i="49"/>
  <c r="L61" i="49" s="1"/>
  <c r="K63" i="49"/>
  <c r="O63" i="49" s="1"/>
  <c r="K65" i="49"/>
  <c r="O65" i="49" s="1"/>
  <c r="K67" i="49"/>
  <c r="K69" i="49"/>
  <c r="O69" i="49" s="1"/>
  <c r="K71" i="49"/>
  <c r="L71" i="49" s="1"/>
  <c r="K73" i="49"/>
  <c r="O73" i="49" s="1"/>
  <c r="K75" i="49"/>
  <c r="O75" i="49" s="1"/>
  <c r="K77" i="49"/>
  <c r="L77" i="49" s="1"/>
  <c r="K79" i="49"/>
  <c r="O79" i="49" s="1"/>
  <c r="K81" i="49"/>
  <c r="O81" i="49" s="1"/>
  <c r="K83" i="49"/>
  <c r="L83" i="49" s="1"/>
  <c r="K51" i="49"/>
  <c r="O51" i="49" s="1"/>
  <c r="K9" i="49"/>
  <c r="L9" i="49" s="1"/>
  <c r="K11" i="49"/>
  <c r="O11" i="49" s="1"/>
  <c r="K13" i="49"/>
  <c r="K15" i="49"/>
  <c r="O15" i="49" s="1"/>
  <c r="K17" i="49"/>
  <c r="L17" i="49" s="1"/>
  <c r="K19" i="49"/>
  <c r="L19" i="49" s="1"/>
  <c r="K21" i="49"/>
  <c r="K23" i="49"/>
  <c r="L23" i="49" s="1"/>
  <c r="K25" i="49"/>
  <c r="O25" i="49" s="1"/>
  <c r="K27" i="49"/>
  <c r="O27" i="49" s="1"/>
  <c r="K29" i="49"/>
  <c r="K31" i="49"/>
  <c r="O31" i="49" s="1"/>
  <c r="K33" i="49"/>
  <c r="L33" i="49" s="1"/>
  <c r="K35" i="49"/>
  <c r="O35" i="49" s="1"/>
  <c r="K37" i="49"/>
  <c r="O37" i="49" s="1"/>
  <c r="K39" i="49"/>
  <c r="K217" i="49"/>
  <c r="K173" i="49"/>
  <c r="R129" i="49"/>
  <c r="K85" i="49"/>
  <c r="R85" i="49"/>
  <c r="K41" i="49"/>
  <c r="K7" i="49"/>
  <c r="L7" i="49" s="1"/>
  <c r="V7" i="49"/>
  <c r="V9" i="49"/>
  <c r="V11" i="49"/>
  <c r="V13" i="49"/>
  <c r="V15" i="49"/>
  <c r="V17" i="49"/>
  <c r="V19" i="49"/>
  <c r="V21" i="49"/>
  <c r="V23" i="49"/>
  <c r="V25" i="49"/>
  <c r="V27" i="49"/>
  <c r="V29" i="49"/>
  <c r="V31" i="49"/>
  <c r="V33" i="49"/>
  <c r="V35" i="49"/>
  <c r="V37" i="49"/>
  <c r="V39" i="49"/>
  <c r="V49" i="49"/>
  <c r="V51" i="49"/>
  <c r="V53" i="49"/>
  <c r="V55" i="49"/>
  <c r="V57" i="49"/>
  <c r="V59" i="49"/>
  <c r="V61" i="49"/>
  <c r="V63" i="49"/>
  <c r="V65" i="49"/>
  <c r="V67" i="49"/>
  <c r="V69" i="49"/>
  <c r="V71" i="49"/>
  <c r="V73" i="49"/>
  <c r="V75" i="49"/>
  <c r="V77" i="49"/>
  <c r="V79" i="49"/>
  <c r="V81" i="49"/>
  <c r="V83" i="49"/>
  <c r="V85" i="49"/>
  <c r="V93" i="49"/>
  <c r="V95" i="49"/>
  <c r="V97" i="49"/>
  <c r="V99" i="49"/>
  <c r="V101" i="49"/>
  <c r="V103" i="49"/>
  <c r="V105" i="49"/>
  <c r="V107" i="49"/>
  <c r="V109" i="49"/>
  <c r="V111" i="49"/>
  <c r="V113" i="49"/>
  <c r="V115" i="49"/>
  <c r="V117" i="49"/>
  <c r="V119" i="49"/>
  <c r="V121" i="49"/>
  <c r="V123" i="49"/>
  <c r="V125" i="49"/>
  <c r="V127" i="49"/>
  <c r="V129" i="49"/>
  <c r="V137" i="49"/>
  <c r="V139" i="49"/>
  <c r="V141" i="49"/>
  <c r="V143" i="49"/>
  <c r="V145" i="49"/>
  <c r="V147" i="49"/>
  <c r="V149" i="49"/>
  <c r="V151" i="49"/>
  <c r="V153" i="49"/>
  <c r="V155" i="49"/>
  <c r="V157" i="49"/>
  <c r="V159" i="49"/>
  <c r="V161" i="49"/>
  <c r="V163" i="49"/>
  <c r="V165" i="49"/>
  <c r="V167" i="49"/>
  <c r="V169" i="49"/>
  <c r="V171" i="49"/>
  <c r="V173" i="49"/>
  <c r="V181" i="49"/>
  <c r="V183" i="49"/>
  <c r="V185" i="49"/>
  <c r="V187" i="49"/>
  <c r="V189" i="49"/>
  <c r="V191" i="49"/>
  <c r="V193" i="49"/>
  <c r="V195" i="49"/>
  <c r="V197" i="49"/>
  <c r="V199" i="49"/>
  <c r="V201" i="49"/>
  <c r="V203" i="49"/>
  <c r="V205" i="49"/>
  <c r="V207" i="49"/>
  <c r="V209" i="49"/>
  <c r="V211" i="49"/>
  <c r="V213" i="49"/>
  <c r="V215" i="49"/>
  <c r="V43" i="49"/>
  <c r="V45" i="49"/>
  <c r="V47" i="49"/>
  <c r="V87" i="49"/>
  <c r="V89" i="49"/>
  <c r="V91" i="49"/>
  <c r="V131" i="49"/>
  <c r="V133" i="49"/>
  <c r="V135" i="49"/>
  <c r="V175" i="49"/>
  <c r="V177" i="49"/>
  <c r="V179" i="49"/>
  <c r="V219" i="49"/>
  <c r="T8" i="49"/>
  <c r="A8" i="49" s="1"/>
  <c r="T9" i="49"/>
  <c r="T10" i="49"/>
  <c r="A10" i="49" s="1"/>
  <c r="T11" i="49"/>
  <c r="T12" i="49"/>
  <c r="A12" i="49" s="1"/>
  <c r="T13" i="49"/>
  <c r="T14" i="49"/>
  <c r="A14" i="49" s="1"/>
  <c r="T15" i="49"/>
  <c r="T16" i="49"/>
  <c r="A16" i="49" s="1"/>
  <c r="T17" i="49"/>
  <c r="T18" i="49"/>
  <c r="A18" i="49" s="1"/>
  <c r="T19" i="49"/>
  <c r="T20" i="49"/>
  <c r="A20" i="49" s="1"/>
  <c r="T21" i="49"/>
  <c r="T22" i="49"/>
  <c r="A22" i="49" s="1"/>
  <c r="T23" i="49"/>
  <c r="T24" i="49"/>
  <c r="A24" i="49" s="1"/>
  <c r="T25" i="49"/>
  <c r="T26" i="49"/>
  <c r="A26" i="49" s="1"/>
  <c r="T27" i="49"/>
  <c r="T28" i="49"/>
  <c r="A28" i="49" s="1"/>
  <c r="T29" i="49"/>
  <c r="T30" i="49"/>
  <c r="A30" i="49" s="1"/>
  <c r="T31" i="49"/>
  <c r="T32" i="49"/>
  <c r="T33" i="49"/>
  <c r="T34" i="49"/>
  <c r="A34" i="49" s="1"/>
  <c r="T35" i="49"/>
  <c r="T36" i="49"/>
  <c r="A36" i="49" s="1"/>
  <c r="T37" i="49"/>
  <c r="T38" i="49"/>
  <c r="A38" i="49" s="1"/>
  <c r="T39" i="49"/>
  <c r="T40" i="49"/>
  <c r="T41" i="49"/>
  <c r="T42" i="49"/>
  <c r="A42" i="49" s="1"/>
  <c r="T43" i="49"/>
  <c r="T44" i="49"/>
  <c r="A44" i="49" s="1"/>
  <c r="T45" i="49"/>
  <c r="T46" i="49"/>
  <c r="A46" i="49" s="1"/>
  <c r="T47" i="49"/>
  <c r="T48" i="49"/>
  <c r="A48" i="49" s="1"/>
  <c r="T49" i="49"/>
  <c r="T50" i="49"/>
  <c r="A50" i="49" s="1"/>
  <c r="T51" i="49"/>
  <c r="T52" i="49"/>
  <c r="A52" i="49" s="1"/>
  <c r="T53" i="49"/>
  <c r="T54" i="49"/>
  <c r="A54" i="49" s="1"/>
  <c r="T55" i="49"/>
  <c r="T56" i="49"/>
  <c r="A56" i="49" s="1"/>
  <c r="T57" i="49"/>
  <c r="T58" i="49"/>
  <c r="A58" i="49" s="1"/>
  <c r="T59" i="49"/>
  <c r="T60" i="49"/>
  <c r="A60" i="49" s="1"/>
  <c r="T61" i="49"/>
  <c r="T62" i="49"/>
  <c r="A62" i="49" s="1"/>
  <c r="T63" i="49"/>
  <c r="T64" i="49"/>
  <c r="A64" i="49" s="1"/>
  <c r="T65" i="49"/>
  <c r="T66" i="49"/>
  <c r="A66" i="49" s="1"/>
  <c r="T67" i="49"/>
  <c r="T68" i="49"/>
  <c r="A68" i="49" s="1"/>
  <c r="T69" i="49"/>
  <c r="T70" i="49"/>
  <c r="A70" i="49" s="1"/>
  <c r="T71" i="49"/>
  <c r="T72" i="49"/>
  <c r="A72" i="49" s="1"/>
  <c r="T73" i="49"/>
  <c r="T74" i="49"/>
  <c r="A74" i="49" s="1"/>
  <c r="T75" i="49"/>
  <c r="T76" i="49"/>
  <c r="A76" i="49" s="1"/>
  <c r="T77" i="49"/>
  <c r="T78" i="49"/>
  <c r="A78" i="49" s="1"/>
  <c r="T79" i="49"/>
  <c r="T80" i="49"/>
  <c r="A80" i="49" s="1"/>
  <c r="T81" i="49"/>
  <c r="T82" i="49"/>
  <c r="A82" i="49" s="1"/>
  <c r="T83" i="49"/>
  <c r="T84" i="49"/>
  <c r="T85" i="49"/>
  <c r="T86" i="49"/>
  <c r="A86" i="49" s="1"/>
  <c r="T87" i="49"/>
  <c r="T88" i="49"/>
  <c r="T89" i="49"/>
  <c r="T90" i="49"/>
  <c r="A90" i="49" s="1"/>
  <c r="T91" i="49"/>
  <c r="T92" i="49"/>
  <c r="A92" i="49" s="1"/>
  <c r="T93" i="49"/>
  <c r="T94" i="49"/>
  <c r="A94" i="49" s="1"/>
  <c r="T95" i="49"/>
  <c r="T96" i="49"/>
  <c r="A96" i="49"/>
  <c r="T97" i="49"/>
  <c r="T98" i="49"/>
  <c r="A98" i="49" s="1"/>
  <c r="T99" i="49"/>
  <c r="T100" i="49"/>
  <c r="A100" i="49" s="1"/>
  <c r="T101" i="49"/>
  <c r="T102" i="49"/>
  <c r="A102" i="49" s="1"/>
  <c r="T103" i="49"/>
  <c r="T104" i="49"/>
  <c r="A104" i="49" s="1"/>
  <c r="T105" i="49"/>
  <c r="T106" i="49"/>
  <c r="A106" i="49" s="1"/>
  <c r="T107" i="49"/>
  <c r="T108" i="49"/>
  <c r="A108" i="49" s="1"/>
  <c r="T109" i="49"/>
  <c r="T110" i="49"/>
  <c r="A110" i="49" s="1"/>
  <c r="T111" i="49"/>
  <c r="T112" i="49"/>
  <c r="A112" i="49" s="1"/>
  <c r="T113" i="49"/>
  <c r="T114" i="49"/>
  <c r="A114" i="49" s="1"/>
  <c r="T115" i="49"/>
  <c r="T116" i="49"/>
  <c r="A116" i="49" s="1"/>
  <c r="T117" i="49"/>
  <c r="T118" i="49"/>
  <c r="A118" i="49" s="1"/>
  <c r="T119" i="49"/>
  <c r="T120" i="49"/>
  <c r="A120" i="49" s="1"/>
  <c r="T121" i="49"/>
  <c r="T122" i="49"/>
  <c r="A122" i="49" s="1"/>
  <c r="T123" i="49"/>
  <c r="T124" i="49"/>
  <c r="A124" i="49" s="1"/>
  <c r="T125" i="49"/>
  <c r="T126" i="49"/>
  <c r="A126" i="49" s="1"/>
  <c r="T127" i="49"/>
  <c r="T128" i="49"/>
  <c r="A128" i="49" s="1"/>
  <c r="T129" i="49"/>
  <c r="T130" i="49"/>
  <c r="A130" i="49" s="1"/>
  <c r="T131" i="49"/>
  <c r="T132" i="49"/>
  <c r="T133" i="49"/>
  <c r="T134" i="49"/>
  <c r="A134" i="49" s="1"/>
  <c r="T135" i="49"/>
  <c r="T136" i="49"/>
  <c r="A136" i="49" s="1"/>
  <c r="T137" i="49"/>
  <c r="T138" i="49"/>
  <c r="A138" i="49" s="1"/>
  <c r="T139" i="49"/>
  <c r="T140" i="49"/>
  <c r="A140" i="49" s="1"/>
  <c r="T141" i="49"/>
  <c r="T142" i="49"/>
  <c r="A142" i="49" s="1"/>
  <c r="T143" i="49"/>
  <c r="T144" i="49"/>
  <c r="A144" i="49" s="1"/>
  <c r="T145" i="49"/>
  <c r="T146" i="49"/>
  <c r="A146" i="49" s="1"/>
  <c r="T147" i="49"/>
  <c r="T148" i="49"/>
  <c r="A148" i="49" s="1"/>
  <c r="T149" i="49"/>
  <c r="T150" i="49"/>
  <c r="A150" i="49" s="1"/>
  <c r="T151" i="49"/>
  <c r="T152" i="49"/>
  <c r="A152" i="49" s="1"/>
  <c r="T153" i="49"/>
  <c r="T154" i="49"/>
  <c r="A154" i="49" s="1"/>
  <c r="T155" i="49"/>
  <c r="T156" i="49"/>
  <c r="A156" i="49" s="1"/>
  <c r="T157" i="49"/>
  <c r="T158" i="49"/>
  <c r="A158" i="49" s="1"/>
  <c r="T159" i="49"/>
  <c r="T160" i="49"/>
  <c r="A160" i="49" s="1"/>
  <c r="T161" i="49"/>
  <c r="T162" i="49"/>
  <c r="A162" i="49" s="1"/>
  <c r="T163" i="49"/>
  <c r="T164" i="49"/>
  <c r="T165" i="49"/>
  <c r="T166" i="49"/>
  <c r="A166" i="49" s="1"/>
  <c r="T167" i="49"/>
  <c r="T168" i="49"/>
  <c r="A168" i="49" s="1"/>
  <c r="T169" i="49"/>
  <c r="T170" i="49"/>
  <c r="A170" i="49" s="1"/>
  <c r="T171" i="49"/>
  <c r="T172" i="49"/>
  <c r="A172" i="49" s="1"/>
  <c r="T173" i="49"/>
  <c r="T174" i="49"/>
  <c r="A174" i="49" s="1"/>
  <c r="T175" i="49"/>
  <c r="T176" i="49"/>
  <c r="A176" i="49" s="1"/>
  <c r="T177" i="49"/>
  <c r="T178" i="49"/>
  <c r="A178" i="49" s="1"/>
  <c r="T179" i="49"/>
  <c r="T180" i="49"/>
  <c r="A180" i="49" s="1"/>
  <c r="T181" i="49"/>
  <c r="T182" i="49"/>
  <c r="A182" i="49" s="1"/>
  <c r="T183" i="49"/>
  <c r="T184" i="49"/>
  <c r="A184" i="49" s="1"/>
  <c r="T185" i="49"/>
  <c r="T186" i="49"/>
  <c r="A186" i="49" s="1"/>
  <c r="T187" i="49"/>
  <c r="T188" i="49"/>
  <c r="A188" i="49" s="1"/>
  <c r="T189" i="49"/>
  <c r="T190" i="49"/>
  <c r="A190" i="49" s="1"/>
  <c r="T191" i="49"/>
  <c r="T192" i="49"/>
  <c r="A192" i="49" s="1"/>
  <c r="T193" i="49"/>
  <c r="T194" i="49"/>
  <c r="A194" i="49" s="1"/>
  <c r="T195" i="49"/>
  <c r="T196" i="49"/>
  <c r="A196" i="49" s="1"/>
  <c r="T197" i="49"/>
  <c r="T198" i="49"/>
  <c r="A198" i="49" s="1"/>
  <c r="T199" i="49"/>
  <c r="T200" i="49"/>
  <c r="A200" i="49" s="1"/>
  <c r="T201" i="49"/>
  <c r="T202" i="49"/>
  <c r="A202" i="49" s="1"/>
  <c r="T203" i="49"/>
  <c r="T204" i="49"/>
  <c r="A204" i="49" s="1"/>
  <c r="T205" i="49"/>
  <c r="T206" i="49"/>
  <c r="A206" i="49" s="1"/>
  <c r="T207" i="49"/>
  <c r="T208" i="49"/>
  <c r="A208" i="49" s="1"/>
  <c r="T209" i="49"/>
  <c r="T210" i="49"/>
  <c r="A210" i="49" s="1"/>
  <c r="T211" i="49"/>
  <c r="T212" i="49"/>
  <c r="A212" i="49" s="1"/>
  <c r="T213" i="49"/>
  <c r="T214" i="49"/>
  <c r="A214" i="49" s="1"/>
  <c r="T215" i="49"/>
  <c r="T216" i="49"/>
  <c r="A216" i="49" s="1"/>
  <c r="T217" i="49"/>
  <c r="T218" i="49"/>
  <c r="A218" i="49" s="1"/>
  <c r="T219" i="49"/>
  <c r="T7" i="49"/>
  <c r="A9" i="49"/>
  <c r="A11" i="49"/>
  <c r="A13" i="49"/>
  <c r="A15" i="49"/>
  <c r="A17" i="49"/>
  <c r="A19" i="49"/>
  <c r="A21" i="49"/>
  <c r="A23" i="49"/>
  <c r="A25" i="49"/>
  <c r="A27" i="49"/>
  <c r="A29" i="49"/>
  <c r="A31" i="49"/>
  <c r="A32" i="49"/>
  <c r="A33" i="49"/>
  <c r="A35" i="49"/>
  <c r="A37" i="49"/>
  <c r="A39" i="49"/>
  <c r="A40" i="49"/>
  <c r="A41" i="49"/>
  <c r="A43" i="49"/>
  <c r="A45" i="49"/>
  <c r="A47" i="49"/>
  <c r="A49" i="49"/>
  <c r="A51" i="49"/>
  <c r="A53" i="49"/>
  <c r="A55" i="49"/>
  <c r="A57" i="49"/>
  <c r="A59" i="49"/>
  <c r="A61" i="49"/>
  <c r="A63" i="49"/>
  <c r="A65" i="49"/>
  <c r="A67" i="49"/>
  <c r="A69" i="49"/>
  <c r="A71" i="49"/>
  <c r="A73" i="49"/>
  <c r="A75" i="49"/>
  <c r="A77" i="49"/>
  <c r="A79" i="49"/>
  <c r="A81" i="49"/>
  <c r="A83" i="49"/>
  <c r="A84" i="49"/>
  <c r="A85" i="49"/>
  <c r="A87" i="49"/>
  <c r="A88" i="49"/>
  <c r="A89" i="49"/>
  <c r="A91" i="49"/>
  <c r="A93" i="49"/>
  <c r="A95" i="49"/>
  <c r="A97" i="49"/>
  <c r="A99" i="49"/>
  <c r="A101" i="49"/>
  <c r="A103" i="49"/>
  <c r="A105" i="49"/>
  <c r="A107" i="49"/>
  <c r="A109" i="49"/>
  <c r="A111" i="49"/>
  <c r="A113" i="49"/>
  <c r="A115" i="49"/>
  <c r="A117" i="49"/>
  <c r="A119" i="49"/>
  <c r="A121" i="49"/>
  <c r="A123" i="49"/>
  <c r="A125" i="49"/>
  <c r="A127" i="49"/>
  <c r="A129" i="49"/>
  <c r="A131" i="49"/>
  <c r="A132" i="49"/>
  <c r="A133" i="49"/>
  <c r="A135" i="49"/>
  <c r="A137" i="49"/>
  <c r="A139" i="49"/>
  <c r="A141" i="49"/>
  <c r="A143" i="49"/>
  <c r="A145" i="49"/>
  <c r="A147" i="49"/>
  <c r="A149" i="49"/>
  <c r="A151" i="49"/>
  <c r="A153" i="49"/>
  <c r="A155" i="49"/>
  <c r="A157" i="49"/>
  <c r="A159" i="49"/>
  <c r="A161" i="49"/>
  <c r="A163" i="49"/>
  <c r="A164" i="49"/>
  <c r="A165" i="49"/>
  <c r="A167" i="49"/>
  <c r="A169" i="49"/>
  <c r="A171" i="49"/>
  <c r="A173" i="49"/>
  <c r="A175" i="49"/>
  <c r="A177" i="49"/>
  <c r="A179" i="49"/>
  <c r="A181" i="49"/>
  <c r="A183" i="49"/>
  <c r="A185" i="49"/>
  <c r="A187" i="49"/>
  <c r="A189" i="49"/>
  <c r="A191" i="49"/>
  <c r="A193" i="49"/>
  <c r="A195" i="49"/>
  <c r="A197" i="49"/>
  <c r="A199" i="49"/>
  <c r="A201" i="49"/>
  <c r="A203" i="49"/>
  <c r="A205" i="49"/>
  <c r="A207" i="49"/>
  <c r="A209" i="49"/>
  <c r="A211" i="49"/>
  <c r="A213" i="49"/>
  <c r="A215" i="49"/>
  <c r="A217" i="49"/>
  <c r="A219" i="49"/>
  <c r="T6" i="49"/>
  <c r="A6" i="49" s="1"/>
  <c r="A7" i="49"/>
  <c r="L219" i="49"/>
  <c r="L175" i="49"/>
  <c r="L87" i="49"/>
  <c r="L43" i="49"/>
  <c r="D41" i="50"/>
  <c r="S41" i="50" s="1"/>
  <c r="D85" i="50"/>
  <c r="S85" i="50" s="1"/>
  <c r="S129" i="50"/>
  <c r="X129" i="50"/>
  <c r="D173" i="50"/>
  <c r="X173" i="50" s="1"/>
  <c r="D217" i="50"/>
  <c r="S217" i="50" s="1"/>
  <c r="K185" i="50"/>
  <c r="L185" i="50" s="1"/>
  <c r="K187" i="50"/>
  <c r="O187" i="50" s="1"/>
  <c r="K189" i="50"/>
  <c r="L189" i="50" s="1"/>
  <c r="K191" i="50"/>
  <c r="O191" i="50" s="1"/>
  <c r="K193" i="50"/>
  <c r="K195" i="50"/>
  <c r="O195" i="50" s="1"/>
  <c r="K197" i="50"/>
  <c r="L197" i="50" s="1"/>
  <c r="K199" i="50"/>
  <c r="O199" i="50" s="1"/>
  <c r="K201" i="50"/>
  <c r="O201" i="50" s="1"/>
  <c r="K203" i="50"/>
  <c r="O203" i="50" s="1"/>
  <c r="K205" i="50"/>
  <c r="O205" i="50" s="1"/>
  <c r="K207" i="50"/>
  <c r="O207" i="50" s="1"/>
  <c r="K209" i="50"/>
  <c r="O209" i="50" s="1"/>
  <c r="K211" i="50"/>
  <c r="O211" i="50" s="1"/>
  <c r="K213" i="50"/>
  <c r="K215" i="50"/>
  <c r="O215" i="50" s="1"/>
  <c r="L181" i="50"/>
  <c r="K183" i="50"/>
  <c r="K141" i="50"/>
  <c r="O141" i="50" s="1"/>
  <c r="K143" i="50"/>
  <c r="K145" i="50"/>
  <c r="K147" i="50"/>
  <c r="O147" i="50" s="1"/>
  <c r="K149" i="50"/>
  <c r="O149" i="50" s="1"/>
  <c r="K151" i="50"/>
  <c r="L151" i="50" s="1"/>
  <c r="K153" i="50"/>
  <c r="O153" i="50" s="1"/>
  <c r="K155" i="50"/>
  <c r="L155" i="50" s="1"/>
  <c r="K157" i="50"/>
  <c r="K159" i="50"/>
  <c r="L159" i="50" s="1"/>
  <c r="K161" i="50"/>
  <c r="K163" i="50"/>
  <c r="L163" i="50" s="1"/>
  <c r="K165" i="50"/>
  <c r="L165" i="50" s="1"/>
  <c r="K167" i="50"/>
  <c r="O167" i="50" s="1"/>
  <c r="K169" i="50"/>
  <c r="O169" i="50" s="1"/>
  <c r="K171" i="50"/>
  <c r="L137" i="50"/>
  <c r="K139" i="50"/>
  <c r="K49" i="50"/>
  <c r="O49" i="50" s="1"/>
  <c r="K53" i="50"/>
  <c r="K55" i="50"/>
  <c r="K57" i="50"/>
  <c r="L57" i="50" s="1"/>
  <c r="K59" i="50"/>
  <c r="O59" i="50" s="1"/>
  <c r="K61" i="50"/>
  <c r="O61" i="50" s="1"/>
  <c r="K63" i="50"/>
  <c r="L63" i="50" s="1"/>
  <c r="K65" i="50"/>
  <c r="L65" i="50" s="1"/>
  <c r="K67" i="50"/>
  <c r="O67" i="50" s="1"/>
  <c r="K69" i="50"/>
  <c r="K71" i="50"/>
  <c r="O71" i="50" s="1"/>
  <c r="K73" i="50"/>
  <c r="O73" i="50" s="1"/>
  <c r="K75" i="50"/>
  <c r="L75" i="50" s="1"/>
  <c r="K77" i="50"/>
  <c r="O77" i="50" s="1"/>
  <c r="K79" i="50"/>
  <c r="K81" i="50"/>
  <c r="O81" i="50" s="1"/>
  <c r="K83" i="50"/>
  <c r="O83" i="50" s="1"/>
  <c r="K51" i="50"/>
  <c r="L51" i="50" s="1"/>
  <c r="K9" i="50"/>
  <c r="K11" i="50"/>
  <c r="L11" i="50" s="1"/>
  <c r="K13" i="50"/>
  <c r="K15" i="50"/>
  <c r="O15" i="50" s="1"/>
  <c r="K17" i="50"/>
  <c r="L17" i="50" s="1"/>
  <c r="K19" i="50"/>
  <c r="L19" i="50" s="1"/>
  <c r="K21" i="50"/>
  <c r="O21" i="50" s="1"/>
  <c r="K23" i="50"/>
  <c r="K25" i="50"/>
  <c r="K27" i="50"/>
  <c r="K29" i="50"/>
  <c r="O29" i="50" s="1"/>
  <c r="K31" i="50"/>
  <c r="O31" i="50" s="1"/>
  <c r="K33" i="50"/>
  <c r="K35" i="50"/>
  <c r="K37" i="50"/>
  <c r="O37" i="50" s="1"/>
  <c r="K39" i="50"/>
  <c r="L39" i="50" s="1"/>
  <c r="K217" i="50"/>
  <c r="K173" i="50"/>
  <c r="R129" i="50"/>
  <c r="K85" i="50"/>
  <c r="K41" i="50"/>
  <c r="K7" i="50"/>
  <c r="V7" i="50"/>
  <c r="V9" i="50"/>
  <c r="V11" i="50"/>
  <c r="V13" i="50"/>
  <c r="V15" i="50"/>
  <c r="V17" i="50"/>
  <c r="V19" i="50"/>
  <c r="V21" i="50"/>
  <c r="V23" i="50"/>
  <c r="V25" i="50"/>
  <c r="V27" i="50"/>
  <c r="V29" i="50"/>
  <c r="V31" i="50"/>
  <c r="V33" i="50"/>
  <c r="V35" i="50"/>
  <c r="V37" i="50"/>
  <c r="V39" i="50"/>
  <c r="V49" i="50"/>
  <c r="V51" i="50"/>
  <c r="V53" i="50"/>
  <c r="V55" i="50"/>
  <c r="V57" i="50"/>
  <c r="V59" i="50"/>
  <c r="V61" i="50"/>
  <c r="V63" i="50"/>
  <c r="V65" i="50"/>
  <c r="V67" i="50"/>
  <c r="V69" i="50"/>
  <c r="V71" i="50"/>
  <c r="V73" i="50"/>
  <c r="V75" i="50"/>
  <c r="V77" i="50"/>
  <c r="V79" i="50"/>
  <c r="V81" i="50"/>
  <c r="V83" i="50"/>
  <c r="V93" i="50"/>
  <c r="V95" i="50"/>
  <c r="V97" i="50"/>
  <c r="V99" i="50"/>
  <c r="V101" i="50"/>
  <c r="V103" i="50"/>
  <c r="V105" i="50"/>
  <c r="V107" i="50"/>
  <c r="V109" i="50"/>
  <c r="V111" i="50"/>
  <c r="V113" i="50"/>
  <c r="V115" i="50"/>
  <c r="V117" i="50"/>
  <c r="V119" i="50"/>
  <c r="V121" i="50"/>
  <c r="V123" i="50"/>
  <c r="V125" i="50"/>
  <c r="V127" i="50"/>
  <c r="V129" i="50"/>
  <c r="V137" i="50"/>
  <c r="V139" i="50"/>
  <c r="V141" i="50"/>
  <c r="V143" i="50"/>
  <c r="V145" i="50"/>
  <c r="V147" i="50"/>
  <c r="V149" i="50"/>
  <c r="V151" i="50"/>
  <c r="V153" i="50"/>
  <c r="V155" i="50"/>
  <c r="V157" i="50"/>
  <c r="V159" i="50"/>
  <c r="V161" i="50"/>
  <c r="V163" i="50"/>
  <c r="V165" i="50"/>
  <c r="V167" i="50"/>
  <c r="V169" i="50"/>
  <c r="V171" i="50"/>
  <c r="V181" i="50"/>
  <c r="V183" i="50"/>
  <c r="V185" i="50"/>
  <c r="V187" i="50"/>
  <c r="V189" i="50"/>
  <c r="V191" i="50"/>
  <c r="V193" i="50"/>
  <c r="V195" i="50"/>
  <c r="V197" i="50"/>
  <c r="V199" i="50"/>
  <c r="V201" i="50"/>
  <c r="V203" i="50"/>
  <c r="V205" i="50"/>
  <c r="V207" i="50"/>
  <c r="V209" i="50"/>
  <c r="V211" i="50"/>
  <c r="V213" i="50"/>
  <c r="V215" i="50"/>
  <c r="V43" i="50"/>
  <c r="V45" i="50"/>
  <c r="V47" i="50"/>
  <c r="V87" i="50"/>
  <c r="V89" i="50"/>
  <c r="V91" i="50"/>
  <c r="V131" i="50"/>
  <c r="V133" i="50"/>
  <c r="V135" i="50"/>
  <c r="V175" i="50"/>
  <c r="V177" i="50"/>
  <c r="V179" i="50"/>
  <c r="V219" i="50"/>
  <c r="T8" i="50"/>
  <c r="A8" i="50" s="1"/>
  <c r="T9" i="50"/>
  <c r="T10" i="50"/>
  <c r="A10" i="50" s="1"/>
  <c r="T11" i="50"/>
  <c r="T12" i="50"/>
  <c r="A12" i="50" s="1"/>
  <c r="T13" i="50"/>
  <c r="T14" i="50"/>
  <c r="A14" i="50" s="1"/>
  <c r="T15" i="50"/>
  <c r="T16" i="50"/>
  <c r="A16" i="50" s="1"/>
  <c r="T17" i="50"/>
  <c r="T18" i="50"/>
  <c r="T19" i="50"/>
  <c r="T20" i="50"/>
  <c r="A20" i="50" s="1"/>
  <c r="T21" i="50"/>
  <c r="T22" i="50"/>
  <c r="A22" i="50" s="1"/>
  <c r="T23" i="50"/>
  <c r="T24" i="50"/>
  <c r="A24" i="50" s="1"/>
  <c r="T25" i="50"/>
  <c r="T26" i="50"/>
  <c r="A26" i="50" s="1"/>
  <c r="T27" i="50"/>
  <c r="T28" i="50"/>
  <c r="A28" i="50" s="1"/>
  <c r="T29" i="50"/>
  <c r="T30" i="50"/>
  <c r="A30" i="50" s="1"/>
  <c r="T31" i="50"/>
  <c r="T32" i="50"/>
  <c r="A32" i="50" s="1"/>
  <c r="T33" i="50"/>
  <c r="T34" i="50"/>
  <c r="A34" i="50" s="1"/>
  <c r="T35" i="50"/>
  <c r="T36" i="50"/>
  <c r="A36" i="50" s="1"/>
  <c r="T37" i="50"/>
  <c r="T38" i="50"/>
  <c r="A38" i="50" s="1"/>
  <c r="T39" i="50"/>
  <c r="T40" i="50"/>
  <c r="A40" i="50" s="1"/>
  <c r="T41" i="50"/>
  <c r="T42" i="50"/>
  <c r="A42" i="50" s="1"/>
  <c r="T43" i="50"/>
  <c r="T44" i="50"/>
  <c r="A44" i="50" s="1"/>
  <c r="T45" i="50"/>
  <c r="T46" i="50"/>
  <c r="A46" i="50" s="1"/>
  <c r="T47" i="50"/>
  <c r="T48" i="50"/>
  <c r="A48" i="50"/>
  <c r="T49" i="50"/>
  <c r="T50" i="50"/>
  <c r="T51" i="50"/>
  <c r="T52" i="50"/>
  <c r="A52" i="50" s="1"/>
  <c r="T53" i="50"/>
  <c r="T54" i="50"/>
  <c r="A54" i="50" s="1"/>
  <c r="T55" i="50"/>
  <c r="T56" i="50"/>
  <c r="A56" i="50" s="1"/>
  <c r="T57" i="50"/>
  <c r="T58" i="50"/>
  <c r="A58" i="50" s="1"/>
  <c r="T59" i="50"/>
  <c r="T60" i="50"/>
  <c r="A60" i="50" s="1"/>
  <c r="T61" i="50"/>
  <c r="T62" i="50"/>
  <c r="A62" i="50" s="1"/>
  <c r="T63" i="50"/>
  <c r="T64" i="50"/>
  <c r="A64" i="50" s="1"/>
  <c r="T65" i="50"/>
  <c r="T66" i="50"/>
  <c r="A66" i="50" s="1"/>
  <c r="T67" i="50"/>
  <c r="T68" i="50"/>
  <c r="A68" i="50" s="1"/>
  <c r="T69" i="50"/>
  <c r="T70" i="50"/>
  <c r="A70" i="50" s="1"/>
  <c r="T71" i="50"/>
  <c r="T72" i="50"/>
  <c r="A72" i="50" s="1"/>
  <c r="T73" i="50"/>
  <c r="T74" i="50"/>
  <c r="A74" i="50" s="1"/>
  <c r="T75" i="50"/>
  <c r="T76" i="50"/>
  <c r="A76" i="50"/>
  <c r="T77" i="50"/>
  <c r="T78" i="50"/>
  <c r="A78" i="50" s="1"/>
  <c r="T79" i="50"/>
  <c r="T80" i="50"/>
  <c r="A80" i="50" s="1"/>
  <c r="T81" i="50"/>
  <c r="T82" i="50"/>
  <c r="A82" i="50" s="1"/>
  <c r="T83" i="50"/>
  <c r="T84" i="50"/>
  <c r="A84" i="50" s="1"/>
  <c r="T85" i="50"/>
  <c r="T86" i="50"/>
  <c r="A86" i="50" s="1"/>
  <c r="T87" i="50"/>
  <c r="T88" i="50"/>
  <c r="A88" i="50" s="1"/>
  <c r="T89" i="50"/>
  <c r="T90" i="50"/>
  <c r="T91" i="50"/>
  <c r="T92" i="50"/>
  <c r="A92" i="50" s="1"/>
  <c r="T93" i="50"/>
  <c r="T94" i="50"/>
  <c r="A94" i="50" s="1"/>
  <c r="T95" i="50"/>
  <c r="T96" i="50"/>
  <c r="A96" i="50" s="1"/>
  <c r="T97" i="50"/>
  <c r="T98" i="50"/>
  <c r="A98" i="50" s="1"/>
  <c r="T99" i="50"/>
  <c r="T100" i="50"/>
  <c r="A100" i="50" s="1"/>
  <c r="T101" i="50"/>
  <c r="T102" i="50"/>
  <c r="A102" i="50" s="1"/>
  <c r="T103" i="50"/>
  <c r="T104" i="50"/>
  <c r="A104" i="50" s="1"/>
  <c r="T105" i="50"/>
  <c r="T106" i="50"/>
  <c r="A106" i="50" s="1"/>
  <c r="T107" i="50"/>
  <c r="T108" i="50"/>
  <c r="A108" i="50" s="1"/>
  <c r="T109" i="50"/>
  <c r="T110" i="50"/>
  <c r="A110" i="50" s="1"/>
  <c r="T111" i="50"/>
  <c r="T112" i="50"/>
  <c r="A112" i="50" s="1"/>
  <c r="T113" i="50"/>
  <c r="T114" i="50"/>
  <c r="A114" i="50" s="1"/>
  <c r="T115" i="50"/>
  <c r="T116" i="50"/>
  <c r="A116" i="50" s="1"/>
  <c r="T117" i="50"/>
  <c r="T118" i="50"/>
  <c r="A118" i="50" s="1"/>
  <c r="T119" i="50"/>
  <c r="T120" i="50"/>
  <c r="A120" i="50" s="1"/>
  <c r="T121" i="50"/>
  <c r="T122" i="50"/>
  <c r="A122" i="50" s="1"/>
  <c r="T123" i="50"/>
  <c r="T124" i="50"/>
  <c r="A124" i="50" s="1"/>
  <c r="T125" i="50"/>
  <c r="T126" i="50"/>
  <c r="A126" i="50" s="1"/>
  <c r="T127" i="50"/>
  <c r="T128" i="50"/>
  <c r="A128" i="50" s="1"/>
  <c r="T129" i="50"/>
  <c r="T130" i="50"/>
  <c r="A130" i="50" s="1"/>
  <c r="T131" i="50"/>
  <c r="T132" i="50"/>
  <c r="A132" i="50" s="1"/>
  <c r="T133" i="50"/>
  <c r="T134" i="50"/>
  <c r="A134" i="50" s="1"/>
  <c r="T135" i="50"/>
  <c r="T136" i="50"/>
  <c r="A136" i="50" s="1"/>
  <c r="T137" i="50"/>
  <c r="T138" i="50"/>
  <c r="A138" i="50" s="1"/>
  <c r="T139" i="50"/>
  <c r="T140" i="50"/>
  <c r="A140" i="50" s="1"/>
  <c r="T141" i="50"/>
  <c r="T142" i="50"/>
  <c r="A142" i="50" s="1"/>
  <c r="T143" i="50"/>
  <c r="T144" i="50"/>
  <c r="A144" i="50" s="1"/>
  <c r="T145" i="50"/>
  <c r="T146" i="50"/>
  <c r="A146" i="50" s="1"/>
  <c r="T147" i="50"/>
  <c r="T148" i="50"/>
  <c r="A148" i="50" s="1"/>
  <c r="T149" i="50"/>
  <c r="T150" i="50"/>
  <c r="A150" i="50" s="1"/>
  <c r="T151" i="50"/>
  <c r="T152" i="50"/>
  <c r="A152" i="50" s="1"/>
  <c r="T153" i="50"/>
  <c r="T154" i="50"/>
  <c r="A154" i="50" s="1"/>
  <c r="T155" i="50"/>
  <c r="T156" i="50"/>
  <c r="A156" i="50" s="1"/>
  <c r="T157" i="50"/>
  <c r="T158" i="50"/>
  <c r="A158" i="50" s="1"/>
  <c r="T159" i="50"/>
  <c r="T160" i="50"/>
  <c r="A160" i="50" s="1"/>
  <c r="T161" i="50"/>
  <c r="T162" i="50"/>
  <c r="A162" i="50" s="1"/>
  <c r="T163" i="50"/>
  <c r="T164" i="50"/>
  <c r="A164" i="50" s="1"/>
  <c r="T165" i="50"/>
  <c r="T166" i="50"/>
  <c r="A166" i="50" s="1"/>
  <c r="T167" i="50"/>
  <c r="T168" i="50"/>
  <c r="A168" i="50" s="1"/>
  <c r="T169" i="50"/>
  <c r="T170" i="50"/>
  <c r="A170" i="50" s="1"/>
  <c r="T171" i="50"/>
  <c r="T172" i="50"/>
  <c r="A172" i="50" s="1"/>
  <c r="T173" i="50"/>
  <c r="T174" i="50"/>
  <c r="A174" i="50" s="1"/>
  <c r="T175" i="50"/>
  <c r="T176" i="50"/>
  <c r="A176" i="50" s="1"/>
  <c r="T177" i="50"/>
  <c r="T178" i="50"/>
  <c r="A178" i="50" s="1"/>
  <c r="T179" i="50"/>
  <c r="T180" i="50"/>
  <c r="A180" i="50" s="1"/>
  <c r="T181" i="50"/>
  <c r="T182" i="50"/>
  <c r="A182" i="50" s="1"/>
  <c r="T183" i="50"/>
  <c r="T184" i="50"/>
  <c r="A184" i="50" s="1"/>
  <c r="T185" i="50"/>
  <c r="T186" i="50"/>
  <c r="A186" i="50" s="1"/>
  <c r="T187" i="50"/>
  <c r="T188" i="50"/>
  <c r="A188" i="50" s="1"/>
  <c r="T189" i="50"/>
  <c r="T190" i="50"/>
  <c r="A190" i="50" s="1"/>
  <c r="T191" i="50"/>
  <c r="T192" i="50"/>
  <c r="A192" i="50" s="1"/>
  <c r="T193" i="50"/>
  <c r="T194" i="50"/>
  <c r="A194" i="50" s="1"/>
  <c r="T195" i="50"/>
  <c r="T196" i="50"/>
  <c r="A196" i="50" s="1"/>
  <c r="T197" i="50"/>
  <c r="T198" i="50"/>
  <c r="A198" i="50" s="1"/>
  <c r="T199" i="50"/>
  <c r="T200" i="50"/>
  <c r="A200" i="50" s="1"/>
  <c r="T201" i="50"/>
  <c r="T202" i="50"/>
  <c r="A202" i="50" s="1"/>
  <c r="T203" i="50"/>
  <c r="T204" i="50"/>
  <c r="A204" i="50" s="1"/>
  <c r="T205" i="50"/>
  <c r="T206" i="50"/>
  <c r="A206" i="50" s="1"/>
  <c r="T207" i="50"/>
  <c r="T208" i="50"/>
  <c r="A208" i="50" s="1"/>
  <c r="T209" i="50"/>
  <c r="T210" i="50"/>
  <c r="A210" i="50" s="1"/>
  <c r="T211" i="50"/>
  <c r="T212" i="50"/>
  <c r="A212" i="50" s="1"/>
  <c r="T213" i="50"/>
  <c r="T214" i="50"/>
  <c r="A214" i="50" s="1"/>
  <c r="T215" i="50"/>
  <c r="T216" i="50"/>
  <c r="A216" i="50" s="1"/>
  <c r="T217" i="50"/>
  <c r="T218" i="50"/>
  <c r="A218" i="50" s="1"/>
  <c r="T219" i="50"/>
  <c r="T7" i="50"/>
  <c r="A9" i="50"/>
  <c r="A11" i="50"/>
  <c r="A13" i="50"/>
  <c r="A15" i="50"/>
  <c r="A17" i="50"/>
  <c r="A18" i="50"/>
  <c r="A19" i="50"/>
  <c r="A21" i="50"/>
  <c r="A23" i="50"/>
  <c r="A25" i="50"/>
  <c r="A27" i="50"/>
  <c r="A29" i="50"/>
  <c r="A31" i="50"/>
  <c r="A33" i="50"/>
  <c r="A35" i="50"/>
  <c r="A37" i="50"/>
  <c r="A39" i="50"/>
  <c r="A41" i="50"/>
  <c r="A43" i="50"/>
  <c r="A45" i="50"/>
  <c r="A47" i="50"/>
  <c r="A49" i="50"/>
  <c r="A50" i="50"/>
  <c r="A51" i="50"/>
  <c r="A53" i="50"/>
  <c r="A55" i="50"/>
  <c r="A57" i="50"/>
  <c r="A59" i="50"/>
  <c r="A61" i="50"/>
  <c r="A63" i="50"/>
  <c r="A65" i="50"/>
  <c r="A67" i="50"/>
  <c r="A69" i="50"/>
  <c r="A71" i="50"/>
  <c r="A73" i="50"/>
  <c r="A75" i="50"/>
  <c r="A77" i="50"/>
  <c r="A79" i="50"/>
  <c r="A81" i="50"/>
  <c r="A83" i="50"/>
  <c r="A85" i="50"/>
  <c r="A87" i="50"/>
  <c r="A89" i="50"/>
  <c r="A90" i="50"/>
  <c r="A91" i="50"/>
  <c r="A93" i="50"/>
  <c r="A95" i="50"/>
  <c r="A97" i="50"/>
  <c r="A99" i="50"/>
  <c r="A101" i="50"/>
  <c r="A103" i="50"/>
  <c r="A105" i="50"/>
  <c r="A107" i="50"/>
  <c r="A109" i="50"/>
  <c r="A111" i="50"/>
  <c r="A113" i="50"/>
  <c r="A115" i="50"/>
  <c r="A117" i="50"/>
  <c r="A119" i="50"/>
  <c r="A121" i="50"/>
  <c r="A123" i="50"/>
  <c r="A125" i="50"/>
  <c r="A127" i="50"/>
  <c r="A129" i="50"/>
  <c r="A131" i="50"/>
  <c r="A133" i="50"/>
  <c r="A135" i="50"/>
  <c r="A137" i="50"/>
  <c r="A139" i="50"/>
  <c r="A141" i="50"/>
  <c r="A143" i="50"/>
  <c r="A145" i="50"/>
  <c r="A147" i="50"/>
  <c r="A149" i="50"/>
  <c r="A151" i="50"/>
  <c r="A153" i="50"/>
  <c r="A155" i="50"/>
  <c r="A157" i="50"/>
  <c r="A159" i="50"/>
  <c r="A161" i="50"/>
  <c r="A163" i="50"/>
  <c r="A165" i="50"/>
  <c r="A167" i="50"/>
  <c r="A169" i="50"/>
  <c r="A171" i="50"/>
  <c r="A173" i="50"/>
  <c r="A175" i="50"/>
  <c r="A177" i="50"/>
  <c r="A179" i="50"/>
  <c r="A181" i="50"/>
  <c r="A183" i="50"/>
  <c r="A185" i="50"/>
  <c r="A187" i="50"/>
  <c r="A189" i="50"/>
  <c r="A191" i="50"/>
  <c r="A193" i="50"/>
  <c r="A195" i="50"/>
  <c r="A197" i="50"/>
  <c r="A199" i="50"/>
  <c r="A201" i="50"/>
  <c r="A203" i="50"/>
  <c r="A205" i="50"/>
  <c r="A207" i="50"/>
  <c r="A209" i="50"/>
  <c r="A211" i="50"/>
  <c r="A213" i="50"/>
  <c r="A215" i="50"/>
  <c r="A217" i="50"/>
  <c r="A219" i="50"/>
  <c r="T6" i="50"/>
  <c r="A6" i="50" s="1"/>
  <c r="A7" i="50"/>
  <c r="L219" i="50"/>
  <c r="L175" i="50"/>
  <c r="L87" i="50"/>
  <c r="L43" i="50"/>
  <c r="D41" i="51"/>
  <c r="D85" i="51"/>
  <c r="S85" i="51" s="1"/>
  <c r="S129" i="51"/>
  <c r="D173" i="51"/>
  <c r="D217" i="51"/>
  <c r="X217" i="51" s="1"/>
  <c r="K185" i="51"/>
  <c r="O185" i="51" s="1"/>
  <c r="K187" i="51"/>
  <c r="O187" i="51" s="1"/>
  <c r="K189" i="51"/>
  <c r="L189" i="51" s="1"/>
  <c r="K191" i="51"/>
  <c r="K193" i="51"/>
  <c r="L193" i="51" s="1"/>
  <c r="K195" i="51"/>
  <c r="O195" i="51" s="1"/>
  <c r="K197" i="51"/>
  <c r="O197" i="51" s="1"/>
  <c r="K199" i="51"/>
  <c r="O199" i="51" s="1"/>
  <c r="K201" i="51"/>
  <c r="L201" i="51" s="1"/>
  <c r="K203" i="51"/>
  <c r="O203" i="51" s="1"/>
  <c r="K205" i="51"/>
  <c r="K207" i="51"/>
  <c r="O207" i="51" s="1"/>
  <c r="K209" i="51"/>
  <c r="O209" i="51" s="1"/>
  <c r="K211" i="51"/>
  <c r="L211" i="51" s="1"/>
  <c r="K213" i="51"/>
  <c r="O213" i="51" s="1"/>
  <c r="K215" i="51"/>
  <c r="O215" i="51" s="1"/>
  <c r="L181" i="51"/>
  <c r="K183" i="51"/>
  <c r="L183" i="51" s="1"/>
  <c r="K141" i="51"/>
  <c r="O141" i="51" s="1"/>
  <c r="K143" i="51"/>
  <c r="K145" i="51"/>
  <c r="L145" i="51" s="1"/>
  <c r="K147" i="51"/>
  <c r="L147" i="51" s="1"/>
  <c r="K149" i="51"/>
  <c r="O149" i="51" s="1"/>
  <c r="K151" i="51"/>
  <c r="K153" i="51"/>
  <c r="O153" i="51" s="1"/>
  <c r="K155" i="51"/>
  <c r="L155" i="51" s="1"/>
  <c r="K157" i="51"/>
  <c r="O157" i="51" s="1"/>
  <c r="K159" i="51"/>
  <c r="O159" i="51" s="1"/>
  <c r="K161" i="51"/>
  <c r="L161" i="51" s="1"/>
  <c r="K163" i="51"/>
  <c r="O163" i="51" s="1"/>
  <c r="K165" i="51"/>
  <c r="O165" i="51" s="1"/>
  <c r="K167" i="51"/>
  <c r="K169" i="51"/>
  <c r="O169" i="51" s="1"/>
  <c r="K171" i="51"/>
  <c r="L171" i="51" s="1"/>
  <c r="L137" i="51"/>
  <c r="K139" i="51"/>
  <c r="O139" i="51" s="1"/>
  <c r="K49" i="51"/>
  <c r="K53" i="51"/>
  <c r="O53" i="51" s="1"/>
  <c r="K55" i="51"/>
  <c r="O55" i="51" s="1"/>
  <c r="K57" i="51"/>
  <c r="K59" i="51"/>
  <c r="L59" i="51" s="1"/>
  <c r="K61" i="51"/>
  <c r="O61" i="51" s="1"/>
  <c r="K63" i="51"/>
  <c r="K65" i="51"/>
  <c r="O65" i="51" s="1"/>
  <c r="K67" i="51"/>
  <c r="O67" i="51" s="1"/>
  <c r="K69" i="51"/>
  <c r="K71" i="51"/>
  <c r="K73" i="51"/>
  <c r="O73" i="51" s="1"/>
  <c r="K75" i="51"/>
  <c r="O75" i="51" s="1"/>
  <c r="K77" i="51"/>
  <c r="O77" i="51" s="1"/>
  <c r="K79" i="51"/>
  <c r="O79" i="51" s="1"/>
  <c r="K81" i="51"/>
  <c r="L81" i="51" s="1"/>
  <c r="K83" i="51"/>
  <c r="O83" i="51" s="1"/>
  <c r="K51" i="51"/>
  <c r="K9" i="51"/>
  <c r="O9" i="51" s="1"/>
  <c r="K11" i="51"/>
  <c r="K13" i="51"/>
  <c r="K15" i="51"/>
  <c r="L15" i="51" s="1"/>
  <c r="K17" i="51"/>
  <c r="K19" i="51"/>
  <c r="K21" i="51"/>
  <c r="O21" i="51" s="1"/>
  <c r="K23" i="51"/>
  <c r="O23" i="51" s="1"/>
  <c r="K25" i="51"/>
  <c r="K27" i="51"/>
  <c r="K29" i="51"/>
  <c r="L29" i="51" s="1"/>
  <c r="K31" i="51"/>
  <c r="L31" i="51" s="1"/>
  <c r="K33" i="51"/>
  <c r="L33" i="51" s="1"/>
  <c r="K35" i="51"/>
  <c r="K37" i="51"/>
  <c r="O37" i="51" s="1"/>
  <c r="K39" i="51"/>
  <c r="K217" i="51"/>
  <c r="K173" i="51"/>
  <c r="R129" i="51"/>
  <c r="K85" i="51"/>
  <c r="R85" i="51"/>
  <c r="K41" i="51"/>
  <c r="K7" i="51"/>
  <c r="V7" i="51"/>
  <c r="V9" i="51"/>
  <c r="V11" i="51"/>
  <c r="V13" i="51"/>
  <c r="V15" i="51"/>
  <c r="V17" i="51"/>
  <c r="V19" i="51"/>
  <c r="V21" i="51"/>
  <c r="V23" i="51"/>
  <c r="V25" i="51"/>
  <c r="V27" i="51"/>
  <c r="V29" i="51"/>
  <c r="V31" i="51"/>
  <c r="V33" i="51"/>
  <c r="V35" i="51"/>
  <c r="V37" i="51"/>
  <c r="V39" i="51"/>
  <c r="V49" i="51"/>
  <c r="V51" i="51"/>
  <c r="V53" i="51"/>
  <c r="V55" i="51"/>
  <c r="V57" i="51"/>
  <c r="V59" i="51"/>
  <c r="V61" i="51"/>
  <c r="V63" i="51"/>
  <c r="V65" i="51"/>
  <c r="V67" i="51"/>
  <c r="V69" i="51"/>
  <c r="V71" i="51"/>
  <c r="V73" i="51"/>
  <c r="V75" i="51"/>
  <c r="V77" i="51"/>
  <c r="V79" i="51"/>
  <c r="V81" i="51"/>
  <c r="V83" i="51"/>
  <c r="V85" i="51"/>
  <c r="V93" i="51"/>
  <c r="V95" i="51"/>
  <c r="V97" i="51"/>
  <c r="V99" i="51"/>
  <c r="V101" i="51"/>
  <c r="V103" i="51"/>
  <c r="V105" i="51"/>
  <c r="V107" i="51"/>
  <c r="V109" i="51"/>
  <c r="V111" i="51"/>
  <c r="V113" i="51"/>
  <c r="V115" i="51"/>
  <c r="V117" i="51"/>
  <c r="V119" i="51"/>
  <c r="V121" i="51"/>
  <c r="V123" i="51"/>
  <c r="V125" i="51"/>
  <c r="V127" i="51"/>
  <c r="V129" i="51"/>
  <c r="V137" i="51"/>
  <c r="V139" i="51"/>
  <c r="V141" i="51"/>
  <c r="V143" i="51"/>
  <c r="V145" i="51"/>
  <c r="V147" i="51"/>
  <c r="V149" i="51"/>
  <c r="V151" i="51"/>
  <c r="V153" i="51"/>
  <c r="V155" i="51"/>
  <c r="V157" i="51"/>
  <c r="V159" i="51"/>
  <c r="V161" i="51"/>
  <c r="V163" i="51"/>
  <c r="V165" i="51"/>
  <c r="V167" i="51"/>
  <c r="V169" i="51"/>
  <c r="V171" i="51"/>
  <c r="V181" i="51"/>
  <c r="V183" i="51"/>
  <c r="V185" i="51"/>
  <c r="V187" i="51"/>
  <c r="V189" i="51"/>
  <c r="V191" i="51"/>
  <c r="V193" i="51"/>
  <c r="V195" i="51"/>
  <c r="V197" i="51"/>
  <c r="V199" i="51"/>
  <c r="V201" i="51"/>
  <c r="V203" i="51"/>
  <c r="V205" i="51"/>
  <c r="V207" i="51"/>
  <c r="V209" i="51"/>
  <c r="V211" i="51"/>
  <c r="V213" i="51"/>
  <c r="V215" i="51"/>
  <c r="V43" i="51"/>
  <c r="V45" i="51"/>
  <c r="V47" i="51"/>
  <c r="V87" i="51"/>
  <c r="V89" i="51"/>
  <c r="V91" i="51"/>
  <c r="V131" i="51"/>
  <c r="V133" i="51"/>
  <c r="V135" i="51"/>
  <c r="V175" i="51"/>
  <c r="V177" i="51"/>
  <c r="V179" i="51"/>
  <c r="V219" i="51"/>
  <c r="T8" i="51"/>
  <c r="T9" i="51"/>
  <c r="T10" i="51"/>
  <c r="A10" i="51" s="1"/>
  <c r="T11" i="51"/>
  <c r="T12" i="51"/>
  <c r="A12" i="51" s="1"/>
  <c r="T13" i="51"/>
  <c r="T14" i="51"/>
  <c r="A14" i="51" s="1"/>
  <c r="T15" i="51"/>
  <c r="T16" i="51"/>
  <c r="A16" i="51" s="1"/>
  <c r="T17" i="51"/>
  <c r="T18" i="51"/>
  <c r="A18" i="51" s="1"/>
  <c r="T19" i="51"/>
  <c r="T20" i="51"/>
  <c r="A20" i="51" s="1"/>
  <c r="T21" i="51"/>
  <c r="T22" i="51"/>
  <c r="A22" i="51" s="1"/>
  <c r="T23" i="51"/>
  <c r="T24" i="51"/>
  <c r="A24" i="51" s="1"/>
  <c r="T25" i="51"/>
  <c r="T26" i="51"/>
  <c r="A26" i="51" s="1"/>
  <c r="T27" i="51"/>
  <c r="T28" i="51"/>
  <c r="A28" i="51" s="1"/>
  <c r="T29" i="51"/>
  <c r="T30" i="51"/>
  <c r="A30" i="51" s="1"/>
  <c r="T31" i="51"/>
  <c r="T32" i="51"/>
  <c r="T33" i="51"/>
  <c r="T34" i="51"/>
  <c r="A34" i="51" s="1"/>
  <c r="T35" i="51"/>
  <c r="T36" i="51"/>
  <c r="A36" i="51" s="1"/>
  <c r="T37" i="51"/>
  <c r="T38" i="51"/>
  <c r="A38" i="51" s="1"/>
  <c r="T39" i="51"/>
  <c r="T40" i="51"/>
  <c r="A40" i="51" s="1"/>
  <c r="T41" i="51"/>
  <c r="T42" i="51"/>
  <c r="A42" i="51" s="1"/>
  <c r="T43" i="51"/>
  <c r="T44" i="51"/>
  <c r="A44" i="51" s="1"/>
  <c r="T45" i="51"/>
  <c r="T46" i="51"/>
  <c r="A46" i="51" s="1"/>
  <c r="T47" i="51"/>
  <c r="T48" i="51"/>
  <c r="A48" i="51" s="1"/>
  <c r="T49" i="51"/>
  <c r="T50" i="51"/>
  <c r="A50" i="51" s="1"/>
  <c r="T51" i="51"/>
  <c r="T52" i="51"/>
  <c r="A52" i="51" s="1"/>
  <c r="T53" i="51"/>
  <c r="T54" i="51"/>
  <c r="A54" i="51" s="1"/>
  <c r="T55" i="51"/>
  <c r="T56" i="51"/>
  <c r="A56" i="51" s="1"/>
  <c r="T57" i="51"/>
  <c r="T58" i="51"/>
  <c r="A58" i="51" s="1"/>
  <c r="T59" i="51"/>
  <c r="T60" i="51"/>
  <c r="A60" i="51" s="1"/>
  <c r="T61" i="51"/>
  <c r="T62" i="51"/>
  <c r="A62" i="51" s="1"/>
  <c r="T63" i="51"/>
  <c r="T64" i="51"/>
  <c r="A64" i="51" s="1"/>
  <c r="T65" i="51"/>
  <c r="T66" i="51"/>
  <c r="A66" i="51" s="1"/>
  <c r="T67" i="51"/>
  <c r="T68" i="51"/>
  <c r="A68" i="51" s="1"/>
  <c r="T69" i="51"/>
  <c r="T70" i="51"/>
  <c r="A70" i="51" s="1"/>
  <c r="T71" i="51"/>
  <c r="T72" i="51"/>
  <c r="A72" i="51" s="1"/>
  <c r="T73" i="51"/>
  <c r="T74" i="51"/>
  <c r="A74" i="51" s="1"/>
  <c r="T75" i="51"/>
  <c r="T76" i="51"/>
  <c r="A76" i="51" s="1"/>
  <c r="T77" i="51"/>
  <c r="T78" i="51"/>
  <c r="A78" i="51" s="1"/>
  <c r="T79" i="51"/>
  <c r="T80" i="51"/>
  <c r="T81" i="51"/>
  <c r="T82" i="51"/>
  <c r="A82" i="51" s="1"/>
  <c r="T83" i="51"/>
  <c r="T84" i="51"/>
  <c r="A84" i="51" s="1"/>
  <c r="T85" i="51"/>
  <c r="T86" i="51"/>
  <c r="A86" i="51" s="1"/>
  <c r="T87" i="51"/>
  <c r="T88" i="51"/>
  <c r="A88" i="51" s="1"/>
  <c r="T89" i="51"/>
  <c r="T90" i="51"/>
  <c r="A90" i="51" s="1"/>
  <c r="T91" i="51"/>
  <c r="T92" i="51"/>
  <c r="A92" i="51" s="1"/>
  <c r="T93" i="51"/>
  <c r="T94" i="51"/>
  <c r="A94" i="51" s="1"/>
  <c r="T95" i="51"/>
  <c r="T96" i="51"/>
  <c r="A96" i="51" s="1"/>
  <c r="T97" i="51"/>
  <c r="T98" i="51"/>
  <c r="A98" i="51" s="1"/>
  <c r="T99" i="51"/>
  <c r="T100" i="51"/>
  <c r="A100" i="51" s="1"/>
  <c r="T101" i="51"/>
  <c r="T102" i="51"/>
  <c r="A102" i="51" s="1"/>
  <c r="T103" i="51"/>
  <c r="T104" i="51"/>
  <c r="A104" i="51" s="1"/>
  <c r="T105" i="51"/>
  <c r="T106" i="51"/>
  <c r="A106" i="51" s="1"/>
  <c r="T107" i="51"/>
  <c r="T108" i="51"/>
  <c r="A108" i="51" s="1"/>
  <c r="T109" i="51"/>
  <c r="T110" i="51"/>
  <c r="T111" i="51"/>
  <c r="T112" i="51"/>
  <c r="A112" i="51" s="1"/>
  <c r="T113" i="51"/>
  <c r="T114" i="51"/>
  <c r="A114" i="51" s="1"/>
  <c r="T115" i="51"/>
  <c r="T116" i="51"/>
  <c r="A116" i="51" s="1"/>
  <c r="T117" i="51"/>
  <c r="T118" i="51"/>
  <c r="A118" i="51" s="1"/>
  <c r="T119" i="51"/>
  <c r="T120" i="51"/>
  <c r="A120" i="51" s="1"/>
  <c r="T121" i="51"/>
  <c r="T122" i="51"/>
  <c r="A122" i="51" s="1"/>
  <c r="T123" i="51"/>
  <c r="T124" i="51"/>
  <c r="A124" i="51" s="1"/>
  <c r="T125" i="51"/>
  <c r="T126" i="51"/>
  <c r="A126" i="51" s="1"/>
  <c r="T127" i="51"/>
  <c r="T128" i="51"/>
  <c r="A128" i="51" s="1"/>
  <c r="T129" i="51"/>
  <c r="T130" i="51"/>
  <c r="A130" i="51" s="1"/>
  <c r="T131" i="51"/>
  <c r="T132" i="51"/>
  <c r="A132" i="51" s="1"/>
  <c r="T133" i="51"/>
  <c r="T134" i="51"/>
  <c r="A134" i="51" s="1"/>
  <c r="T135" i="51"/>
  <c r="T136" i="51"/>
  <c r="A136" i="51" s="1"/>
  <c r="T137" i="51"/>
  <c r="T138" i="51"/>
  <c r="A138" i="51" s="1"/>
  <c r="T139" i="51"/>
  <c r="T140" i="51"/>
  <c r="A140" i="51" s="1"/>
  <c r="T141" i="51"/>
  <c r="T142" i="51"/>
  <c r="A142" i="51" s="1"/>
  <c r="T143" i="51"/>
  <c r="T144" i="51"/>
  <c r="A144" i="51" s="1"/>
  <c r="T145" i="51"/>
  <c r="T146" i="51"/>
  <c r="A146" i="51" s="1"/>
  <c r="T147" i="51"/>
  <c r="T148" i="51"/>
  <c r="A148" i="51" s="1"/>
  <c r="T149" i="51"/>
  <c r="T150" i="51"/>
  <c r="A150" i="51" s="1"/>
  <c r="T151" i="51"/>
  <c r="T152" i="51"/>
  <c r="A152" i="51" s="1"/>
  <c r="T153" i="51"/>
  <c r="T154" i="51"/>
  <c r="A154" i="51" s="1"/>
  <c r="T155" i="51"/>
  <c r="T156" i="51"/>
  <c r="A156" i="51" s="1"/>
  <c r="T157" i="51"/>
  <c r="T158" i="51"/>
  <c r="A158" i="51" s="1"/>
  <c r="T159" i="51"/>
  <c r="T160" i="51"/>
  <c r="A160" i="51" s="1"/>
  <c r="T161" i="51"/>
  <c r="T162" i="51"/>
  <c r="A162" i="51" s="1"/>
  <c r="T163" i="51"/>
  <c r="T164" i="51"/>
  <c r="A164" i="51" s="1"/>
  <c r="T165" i="51"/>
  <c r="T166" i="51"/>
  <c r="A166" i="51" s="1"/>
  <c r="T167" i="51"/>
  <c r="T168" i="51"/>
  <c r="A168" i="51" s="1"/>
  <c r="T169" i="51"/>
  <c r="T170" i="51"/>
  <c r="A170" i="51" s="1"/>
  <c r="T171" i="51"/>
  <c r="T172" i="51"/>
  <c r="A172" i="51" s="1"/>
  <c r="T173" i="51"/>
  <c r="T174" i="51"/>
  <c r="A174" i="51" s="1"/>
  <c r="T175" i="51"/>
  <c r="T176" i="51"/>
  <c r="A176" i="51" s="1"/>
  <c r="T177" i="51"/>
  <c r="T178" i="51"/>
  <c r="A178" i="51" s="1"/>
  <c r="T179" i="51"/>
  <c r="T180" i="51"/>
  <c r="A180" i="51" s="1"/>
  <c r="T181" i="51"/>
  <c r="T182" i="51"/>
  <c r="A182" i="51" s="1"/>
  <c r="T183" i="51"/>
  <c r="T184" i="51"/>
  <c r="A184" i="51" s="1"/>
  <c r="T185" i="51"/>
  <c r="T186" i="51"/>
  <c r="A186" i="51" s="1"/>
  <c r="T187" i="51"/>
  <c r="T188" i="51"/>
  <c r="A188" i="51" s="1"/>
  <c r="T189" i="51"/>
  <c r="T190" i="51"/>
  <c r="A190" i="51" s="1"/>
  <c r="T191" i="51"/>
  <c r="T192" i="51"/>
  <c r="A192" i="51" s="1"/>
  <c r="T193" i="51"/>
  <c r="T194" i="51"/>
  <c r="A194" i="51" s="1"/>
  <c r="T195" i="51"/>
  <c r="T196" i="51"/>
  <c r="A196" i="51" s="1"/>
  <c r="T197" i="51"/>
  <c r="T198" i="51"/>
  <c r="A198" i="51" s="1"/>
  <c r="T199" i="51"/>
  <c r="T200" i="51"/>
  <c r="A200" i="51" s="1"/>
  <c r="T201" i="51"/>
  <c r="T202" i="51"/>
  <c r="A202" i="51" s="1"/>
  <c r="T203" i="51"/>
  <c r="T204" i="51"/>
  <c r="A204" i="51" s="1"/>
  <c r="T205" i="51"/>
  <c r="T206" i="51"/>
  <c r="A206" i="51" s="1"/>
  <c r="T207" i="51"/>
  <c r="T208" i="51"/>
  <c r="A208" i="51" s="1"/>
  <c r="T209" i="51"/>
  <c r="T210" i="51"/>
  <c r="A210" i="51" s="1"/>
  <c r="T211" i="51"/>
  <c r="T212" i="51"/>
  <c r="A212" i="51" s="1"/>
  <c r="T213" i="51"/>
  <c r="T214" i="51"/>
  <c r="T215" i="51"/>
  <c r="T216" i="51"/>
  <c r="A216" i="51" s="1"/>
  <c r="T217" i="51"/>
  <c r="T218" i="51"/>
  <c r="A218" i="51" s="1"/>
  <c r="T219" i="51"/>
  <c r="T7" i="51"/>
  <c r="A8" i="51"/>
  <c r="A9" i="51"/>
  <c r="A11" i="51"/>
  <c r="A13" i="51"/>
  <c r="A15" i="51"/>
  <c r="A17" i="51"/>
  <c r="A19" i="51"/>
  <c r="A21" i="51"/>
  <c r="A23" i="51"/>
  <c r="A25" i="51"/>
  <c r="A27" i="51"/>
  <c r="A29" i="51"/>
  <c r="A31" i="51"/>
  <c r="A32" i="51"/>
  <c r="A33" i="51"/>
  <c r="A35" i="51"/>
  <c r="A37" i="51"/>
  <c r="A39" i="51"/>
  <c r="A41" i="51"/>
  <c r="A43" i="51"/>
  <c r="A45" i="51"/>
  <c r="A47" i="51"/>
  <c r="A49" i="51"/>
  <c r="A51" i="51"/>
  <c r="A53" i="51"/>
  <c r="A55" i="51"/>
  <c r="A57" i="51"/>
  <c r="A59" i="51"/>
  <c r="A61" i="51"/>
  <c r="A63" i="51"/>
  <c r="A65" i="51"/>
  <c r="A67" i="51"/>
  <c r="A69" i="51"/>
  <c r="A71" i="51"/>
  <c r="A73" i="51"/>
  <c r="A75" i="51"/>
  <c r="A77" i="51"/>
  <c r="A79" i="51"/>
  <c r="A80" i="51"/>
  <c r="A81" i="51"/>
  <c r="A83" i="51"/>
  <c r="A85" i="51"/>
  <c r="A87" i="51"/>
  <c r="A89" i="51"/>
  <c r="A91" i="51"/>
  <c r="A93" i="51"/>
  <c r="A95" i="51"/>
  <c r="A97" i="51"/>
  <c r="A99" i="51"/>
  <c r="A101" i="51"/>
  <c r="A103" i="51"/>
  <c r="A105" i="51"/>
  <c r="A107" i="51"/>
  <c r="A109" i="51"/>
  <c r="A110" i="51"/>
  <c r="A111" i="51"/>
  <c r="A113" i="51"/>
  <c r="A115" i="51"/>
  <c r="A117" i="51"/>
  <c r="A119" i="51"/>
  <c r="A121" i="51"/>
  <c r="A123" i="51"/>
  <c r="A125" i="51"/>
  <c r="A127" i="51"/>
  <c r="A129" i="51"/>
  <c r="A131" i="51"/>
  <c r="A133" i="51"/>
  <c r="A135" i="51"/>
  <c r="A137" i="51"/>
  <c r="A139" i="51"/>
  <c r="A141" i="51"/>
  <c r="A143" i="51"/>
  <c r="A145" i="51"/>
  <c r="A147" i="51"/>
  <c r="A149" i="51"/>
  <c r="A151" i="51"/>
  <c r="A153" i="51"/>
  <c r="A155" i="51"/>
  <c r="A157" i="51"/>
  <c r="A159" i="51"/>
  <c r="A161" i="51"/>
  <c r="A163" i="51"/>
  <c r="A165" i="51"/>
  <c r="A167" i="51"/>
  <c r="A169" i="51"/>
  <c r="A171" i="51"/>
  <c r="A173" i="51"/>
  <c r="A175" i="51"/>
  <c r="A177" i="51"/>
  <c r="A179" i="51"/>
  <c r="A181" i="51"/>
  <c r="A183" i="51"/>
  <c r="A185" i="51"/>
  <c r="A187" i="51"/>
  <c r="A189" i="51"/>
  <c r="A191" i="51"/>
  <c r="A193" i="51"/>
  <c r="A195" i="51"/>
  <c r="A197" i="51"/>
  <c r="A199" i="51"/>
  <c r="A201" i="51"/>
  <c r="A203" i="51"/>
  <c r="A205" i="51"/>
  <c r="A207" i="51"/>
  <c r="A209" i="51"/>
  <c r="A211" i="51"/>
  <c r="A213" i="51"/>
  <c r="A214" i="51"/>
  <c r="A215" i="51"/>
  <c r="A217" i="51"/>
  <c r="A219" i="51"/>
  <c r="T6" i="51"/>
  <c r="A6" i="51"/>
  <c r="A7" i="51"/>
  <c r="L219" i="51"/>
  <c r="L175" i="51"/>
  <c r="L87" i="51"/>
  <c r="L43" i="51"/>
  <c r="D41" i="52"/>
  <c r="S41" i="52" s="1"/>
  <c r="D85" i="52"/>
  <c r="S129" i="52"/>
  <c r="X129" i="52"/>
  <c r="D173" i="52"/>
  <c r="D217" i="52"/>
  <c r="S217" i="52" s="1"/>
  <c r="K185" i="52"/>
  <c r="K187" i="52"/>
  <c r="K189" i="52"/>
  <c r="O189" i="52" s="1"/>
  <c r="K191" i="52"/>
  <c r="O191" i="52" s="1"/>
  <c r="K193" i="52"/>
  <c r="O193" i="52" s="1"/>
  <c r="K195" i="52"/>
  <c r="O195" i="52" s="1"/>
  <c r="K197" i="52"/>
  <c r="O197" i="52" s="1"/>
  <c r="K199" i="52"/>
  <c r="K201" i="52"/>
  <c r="L201" i="52" s="1"/>
  <c r="K203" i="52"/>
  <c r="O203" i="52" s="1"/>
  <c r="K205" i="52"/>
  <c r="L205" i="52" s="1"/>
  <c r="K207" i="52"/>
  <c r="K209" i="52"/>
  <c r="L209" i="52" s="1"/>
  <c r="K211" i="52"/>
  <c r="L211" i="52" s="1"/>
  <c r="K213" i="52"/>
  <c r="O213" i="52" s="1"/>
  <c r="K215" i="52"/>
  <c r="L181" i="52"/>
  <c r="K183" i="52"/>
  <c r="O183" i="52" s="1"/>
  <c r="K141" i="52"/>
  <c r="O141" i="52" s="1"/>
  <c r="K143" i="52"/>
  <c r="K145" i="52"/>
  <c r="O145" i="52" s="1"/>
  <c r="K147" i="52"/>
  <c r="O147" i="52" s="1"/>
  <c r="K149" i="52"/>
  <c r="O149" i="52" s="1"/>
  <c r="K151" i="52"/>
  <c r="O151" i="52" s="1"/>
  <c r="K153" i="52"/>
  <c r="K155" i="52"/>
  <c r="O155" i="52" s="1"/>
  <c r="K157" i="52"/>
  <c r="O157" i="52" s="1"/>
  <c r="K159" i="52"/>
  <c r="O159" i="52" s="1"/>
  <c r="K161" i="52"/>
  <c r="O161" i="52" s="1"/>
  <c r="K163" i="52"/>
  <c r="L163" i="52" s="1"/>
  <c r="K165" i="52"/>
  <c r="O165" i="52" s="1"/>
  <c r="K167" i="52"/>
  <c r="O167" i="52" s="1"/>
  <c r="K169" i="52"/>
  <c r="K171" i="52"/>
  <c r="O171" i="52" s="1"/>
  <c r="L137" i="52"/>
  <c r="K139" i="52"/>
  <c r="O139" i="52" s="1"/>
  <c r="K49" i="52"/>
  <c r="K53" i="52"/>
  <c r="O53" i="52" s="1"/>
  <c r="K55" i="52"/>
  <c r="K57" i="52"/>
  <c r="O57" i="52" s="1"/>
  <c r="K59" i="52"/>
  <c r="K61" i="52"/>
  <c r="O61" i="52" s="1"/>
  <c r="K63" i="52"/>
  <c r="K65" i="52"/>
  <c r="K67" i="52"/>
  <c r="O67" i="52" s="1"/>
  <c r="K69" i="52"/>
  <c r="L69" i="52" s="1"/>
  <c r="K71" i="52"/>
  <c r="O71" i="52" s="1"/>
  <c r="K73" i="52"/>
  <c r="K75" i="52"/>
  <c r="O75" i="52" s="1"/>
  <c r="K77" i="52"/>
  <c r="O77" i="52" s="1"/>
  <c r="K79" i="52"/>
  <c r="K81" i="52"/>
  <c r="O81" i="52" s="1"/>
  <c r="K83" i="52"/>
  <c r="O83" i="52" s="1"/>
  <c r="K51" i="52"/>
  <c r="K9" i="52"/>
  <c r="L9" i="52" s="1"/>
  <c r="K11" i="52"/>
  <c r="K13" i="52"/>
  <c r="O13" i="52" s="1"/>
  <c r="K15" i="52"/>
  <c r="K17" i="52"/>
  <c r="K19" i="52"/>
  <c r="K21" i="52"/>
  <c r="K23" i="52"/>
  <c r="O23" i="52" s="1"/>
  <c r="K25" i="52"/>
  <c r="L25" i="52" s="1"/>
  <c r="K27" i="52"/>
  <c r="K29" i="52"/>
  <c r="O29" i="52" s="1"/>
  <c r="K31" i="52"/>
  <c r="L31" i="52" s="1"/>
  <c r="K33" i="52"/>
  <c r="O33" i="52" s="1"/>
  <c r="K35" i="52"/>
  <c r="O35" i="52" s="1"/>
  <c r="K37" i="52"/>
  <c r="O37" i="52" s="1"/>
  <c r="K39" i="52"/>
  <c r="O39" i="52" s="1"/>
  <c r="K217" i="52"/>
  <c r="R217" i="52"/>
  <c r="K173" i="52"/>
  <c r="R129" i="52"/>
  <c r="K85" i="52"/>
  <c r="K41" i="52"/>
  <c r="K7" i="52"/>
  <c r="L7" i="52" s="1"/>
  <c r="V7" i="52"/>
  <c r="V9" i="52"/>
  <c r="V11" i="52"/>
  <c r="V13" i="52"/>
  <c r="V15" i="52"/>
  <c r="V17" i="52"/>
  <c r="V19" i="52"/>
  <c r="V21" i="52"/>
  <c r="V23" i="52"/>
  <c r="V25" i="52"/>
  <c r="V27" i="52"/>
  <c r="V29" i="52"/>
  <c r="V31" i="52"/>
  <c r="V33" i="52"/>
  <c r="V35" i="52"/>
  <c r="V37" i="52"/>
  <c r="V39" i="52"/>
  <c r="V49" i="52"/>
  <c r="V51" i="52"/>
  <c r="V53" i="52"/>
  <c r="V55" i="52"/>
  <c r="V57" i="52"/>
  <c r="V59" i="52"/>
  <c r="V61" i="52"/>
  <c r="V63" i="52"/>
  <c r="V65" i="52"/>
  <c r="V67" i="52"/>
  <c r="V69" i="52"/>
  <c r="V71" i="52"/>
  <c r="V73" i="52"/>
  <c r="V75" i="52"/>
  <c r="V77" i="52"/>
  <c r="V79" i="52"/>
  <c r="V81" i="52"/>
  <c r="V83" i="52"/>
  <c r="V93" i="52"/>
  <c r="V95" i="52"/>
  <c r="V97" i="52"/>
  <c r="V99" i="52"/>
  <c r="V101" i="52"/>
  <c r="V103" i="52"/>
  <c r="V105" i="52"/>
  <c r="V107" i="52"/>
  <c r="V109" i="52"/>
  <c r="V111" i="52"/>
  <c r="V113" i="52"/>
  <c r="V115" i="52"/>
  <c r="V117" i="52"/>
  <c r="V119" i="52"/>
  <c r="V121" i="52"/>
  <c r="V123" i="52"/>
  <c r="V125" i="52"/>
  <c r="V127" i="52"/>
  <c r="V129" i="52"/>
  <c r="V137" i="52"/>
  <c r="V139" i="52"/>
  <c r="V141" i="52"/>
  <c r="V143" i="52"/>
  <c r="V145" i="52"/>
  <c r="V147" i="52"/>
  <c r="V149" i="52"/>
  <c r="V151" i="52"/>
  <c r="V153" i="52"/>
  <c r="V155" i="52"/>
  <c r="V157" i="52"/>
  <c r="V159" i="52"/>
  <c r="V161" i="52"/>
  <c r="V163" i="52"/>
  <c r="V165" i="52"/>
  <c r="V167" i="52"/>
  <c r="V169" i="52"/>
  <c r="V171" i="52"/>
  <c r="V181" i="52"/>
  <c r="V183" i="52"/>
  <c r="V185" i="52"/>
  <c r="V187" i="52"/>
  <c r="V189" i="52"/>
  <c r="V191" i="52"/>
  <c r="V193" i="52"/>
  <c r="V195" i="52"/>
  <c r="V197" i="52"/>
  <c r="V199" i="52"/>
  <c r="V201" i="52"/>
  <c r="V203" i="52"/>
  <c r="V205" i="52"/>
  <c r="V207" i="52"/>
  <c r="V209" i="52"/>
  <c r="V211" i="52"/>
  <c r="V213" i="52"/>
  <c r="V215" i="52"/>
  <c r="V43" i="52"/>
  <c r="V45" i="52"/>
  <c r="V47" i="52"/>
  <c r="V87" i="52"/>
  <c r="V89" i="52"/>
  <c r="V91" i="52"/>
  <c r="V131" i="52"/>
  <c r="V133" i="52"/>
  <c r="V135" i="52"/>
  <c r="V175" i="52"/>
  <c r="V177" i="52"/>
  <c r="V179" i="52"/>
  <c r="V219" i="52"/>
  <c r="T8" i="52"/>
  <c r="A8" i="52" s="1"/>
  <c r="T9" i="52"/>
  <c r="T10" i="52"/>
  <c r="A10" i="52" s="1"/>
  <c r="T11" i="52"/>
  <c r="T12" i="52"/>
  <c r="A12" i="52" s="1"/>
  <c r="T13" i="52"/>
  <c r="T14" i="52"/>
  <c r="A14" i="52" s="1"/>
  <c r="T15" i="52"/>
  <c r="T16" i="52"/>
  <c r="A16" i="52" s="1"/>
  <c r="T17" i="52"/>
  <c r="T18" i="52"/>
  <c r="A18" i="52" s="1"/>
  <c r="T19" i="52"/>
  <c r="T20" i="52"/>
  <c r="A20" i="52" s="1"/>
  <c r="T21" i="52"/>
  <c r="T22" i="52"/>
  <c r="A22" i="52" s="1"/>
  <c r="T23" i="52"/>
  <c r="T24" i="52"/>
  <c r="A24" i="52" s="1"/>
  <c r="T25" i="52"/>
  <c r="T26" i="52"/>
  <c r="T27" i="52"/>
  <c r="T28" i="52"/>
  <c r="A28" i="52" s="1"/>
  <c r="T29" i="52"/>
  <c r="T30" i="52"/>
  <c r="A30" i="52" s="1"/>
  <c r="T31" i="52"/>
  <c r="T32" i="52"/>
  <c r="A32" i="52" s="1"/>
  <c r="T33" i="52"/>
  <c r="T34" i="52"/>
  <c r="A34" i="52" s="1"/>
  <c r="T35" i="52"/>
  <c r="T36" i="52"/>
  <c r="A36" i="52" s="1"/>
  <c r="T37" i="52"/>
  <c r="T38" i="52"/>
  <c r="T39" i="52"/>
  <c r="T40" i="52"/>
  <c r="A40" i="52" s="1"/>
  <c r="T41" i="52"/>
  <c r="T42" i="52"/>
  <c r="A42" i="52" s="1"/>
  <c r="T43" i="52"/>
  <c r="T44" i="52"/>
  <c r="A44" i="52" s="1"/>
  <c r="T45" i="52"/>
  <c r="T46" i="52"/>
  <c r="A46" i="52" s="1"/>
  <c r="T47" i="52"/>
  <c r="T48" i="52"/>
  <c r="A48" i="52" s="1"/>
  <c r="T49" i="52"/>
  <c r="T50" i="52"/>
  <c r="A50" i="52" s="1"/>
  <c r="T51" i="52"/>
  <c r="T52" i="52"/>
  <c r="A52" i="52" s="1"/>
  <c r="T53" i="52"/>
  <c r="T54" i="52"/>
  <c r="A54" i="52" s="1"/>
  <c r="T55" i="52"/>
  <c r="T56" i="52"/>
  <c r="A56" i="52" s="1"/>
  <c r="T57" i="52"/>
  <c r="T58" i="52"/>
  <c r="A58" i="52" s="1"/>
  <c r="T59" i="52"/>
  <c r="T60" i="52"/>
  <c r="A60" i="52" s="1"/>
  <c r="T61" i="52"/>
  <c r="T62" i="52"/>
  <c r="A62" i="52" s="1"/>
  <c r="T63" i="52"/>
  <c r="T64" i="52"/>
  <c r="A64" i="52" s="1"/>
  <c r="T65" i="52"/>
  <c r="T66" i="52"/>
  <c r="A66" i="52" s="1"/>
  <c r="T67" i="52"/>
  <c r="T68" i="52"/>
  <c r="A68" i="52" s="1"/>
  <c r="T69" i="52"/>
  <c r="T70" i="52"/>
  <c r="T71" i="52"/>
  <c r="T72" i="52"/>
  <c r="A72" i="52" s="1"/>
  <c r="T73" i="52"/>
  <c r="T74" i="52"/>
  <c r="A74" i="52" s="1"/>
  <c r="T75" i="52"/>
  <c r="T76" i="52"/>
  <c r="A76" i="52" s="1"/>
  <c r="T77" i="52"/>
  <c r="T78" i="52"/>
  <c r="A78" i="52" s="1"/>
  <c r="T79" i="52"/>
  <c r="T80" i="52"/>
  <c r="A80" i="52" s="1"/>
  <c r="T81" i="52"/>
  <c r="T82" i="52"/>
  <c r="A82" i="52" s="1"/>
  <c r="T83" i="52"/>
  <c r="T84" i="52"/>
  <c r="A84" i="52" s="1"/>
  <c r="T85" i="52"/>
  <c r="T86" i="52"/>
  <c r="A86" i="52" s="1"/>
  <c r="T87" i="52"/>
  <c r="T88" i="52"/>
  <c r="A88" i="52" s="1"/>
  <c r="T89" i="52"/>
  <c r="T90" i="52"/>
  <c r="A90" i="52" s="1"/>
  <c r="T91" i="52"/>
  <c r="T92" i="52"/>
  <c r="A92" i="52" s="1"/>
  <c r="T93" i="52"/>
  <c r="T94" i="52"/>
  <c r="A94" i="52" s="1"/>
  <c r="T95" i="52"/>
  <c r="T96" i="52"/>
  <c r="A96" i="52"/>
  <c r="T97" i="52"/>
  <c r="T98" i="52"/>
  <c r="A98" i="52" s="1"/>
  <c r="T99" i="52"/>
  <c r="T100" i="52"/>
  <c r="A100" i="52" s="1"/>
  <c r="T101" i="52"/>
  <c r="T102" i="52"/>
  <c r="A102" i="52" s="1"/>
  <c r="T103" i="52"/>
  <c r="T104" i="52"/>
  <c r="A104" i="52" s="1"/>
  <c r="T105" i="52"/>
  <c r="T106" i="52"/>
  <c r="A106" i="52" s="1"/>
  <c r="T107" i="52"/>
  <c r="T108" i="52"/>
  <c r="A108" i="52" s="1"/>
  <c r="T109" i="52"/>
  <c r="T110" i="52"/>
  <c r="A110" i="52" s="1"/>
  <c r="T111" i="52"/>
  <c r="T112" i="52"/>
  <c r="A112" i="52" s="1"/>
  <c r="T113" i="52"/>
  <c r="T114" i="52"/>
  <c r="A114" i="52" s="1"/>
  <c r="T115" i="52"/>
  <c r="T116" i="52"/>
  <c r="A116" i="52" s="1"/>
  <c r="T117" i="52"/>
  <c r="T118" i="52"/>
  <c r="A118" i="52" s="1"/>
  <c r="T119" i="52"/>
  <c r="T120" i="52"/>
  <c r="A120" i="52" s="1"/>
  <c r="T121" i="52"/>
  <c r="T122" i="52"/>
  <c r="A122" i="52" s="1"/>
  <c r="T123" i="52"/>
  <c r="T124" i="52"/>
  <c r="A124" i="52" s="1"/>
  <c r="T125" i="52"/>
  <c r="T126" i="52"/>
  <c r="A126" i="52" s="1"/>
  <c r="T127" i="52"/>
  <c r="T128" i="52"/>
  <c r="A128" i="52" s="1"/>
  <c r="T129" i="52"/>
  <c r="T130" i="52"/>
  <c r="A130" i="52" s="1"/>
  <c r="T131" i="52"/>
  <c r="T132" i="52"/>
  <c r="A132" i="52" s="1"/>
  <c r="T133" i="52"/>
  <c r="T134" i="52"/>
  <c r="T135" i="52"/>
  <c r="T136" i="52"/>
  <c r="A136" i="52" s="1"/>
  <c r="T137" i="52"/>
  <c r="T138" i="52"/>
  <c r="A138" i="52" s="1"/>
  <c r="T139" i="52"/>
  <c r="T140" i="52"/>
  <c r="A140" i="52" s="1"/>
  <c r="T141" i="52"/>
  <c r="T142" i="52"/>
  <c r="A142" i="52" s="1"/>
  <c r="T143" i="52"/>
  <c r="T144" i="52"/>
  <c r="A144" i="52" s="1"/>
  <c r="T145" i="52"/>
  <c r="T146" i="52"/>
  <c r="A146" i="52" s="1"/>
  <c r="T147" i="52"/>
  <c r="T148" i="52"/>
  <c r="A148" i="52" s="1"/>
  <c r="T149" i="52"/>
  <c r="T150" i="52"/>
  <c r="A150" i="52" s="1"/>
  <c r="T151" i="52"/>
  <c r="T152" i="52"/>
  <c r="A152" i="52" s="1"/>
  <c r="T153" i="52"/>
  <c r="T154" i="52"/>
  <c r="A154" i="52" s="1"/>
  <c r="T155" i="52"/>
  <c r="T156" i="52"/>
  <c r="A156" i="52" s="1"/>
  <c r="T157" i="52"/>
  <c r="T158" i="52"/>
  <c r="A158" i="52" s="1"/>
  <c r="T159" i="52"/>
  <c r="T160" i="52"/>
  <c r="A160" i="52"/>
  <c r="T161" i="52"/>
  <c r="T162" i="52"/>
  <c r="A162" i="52" s="1"/>
  <c r="T163" i="52"/>
  <c r="T164" i="52"/>
  <c r="A164" i="52" s="1"/>
  <c r="T165" i="52"/>
  <c r="T166" i="52"/>
  <c r="A166" i="52" s="1"/>
  <c r="T167" i="52"/>
  <c r="T168" i="52"/>
  <c r="A168" i="52" s="1"/>
  <c r="T169" i="52"/>
  <c r="T170" i="52"/>
  <c r="A170" i="52" s="1"/>
  <c r="T171" i="52"/>
  <c r="T172" i="52"/>
  <c r="A172" i="52" s="1"/>
  <c r="T173" i="52"/>
  <c r="T174" i="52"/>
  <c r="A174" i="52" s="1"/>
  <c r="T175" i="52"/>
  <c r="T176" i="52"/>
  <c r="A176" i="52" s="1"/>
  <c r="T177" i="52"/>
  <c r="T178" i="52"/>
  <c r="A178" i="52" s="1"/>
  <c r="T179" i="52"/>
  <c r="T180" i="52"/>
  <c r="A180" i="52" s="1"/>
  <c r="T181" i="52"/>
  <c r="T182" i="52"/>
  <c r="A182" i="52" s="1"/>
  <c r="T183" i="52"/>
  <c r="T184" i="52"/>
  <c r="A184" i="52" s="1"/>
  <c r="T185" i="52"/>
  <c r="T186" i="52"/>
  <c r="A186" i="52" s="1"/>
  <c r="T187" i="52"/>
  <c r="T188" i="52"/>
  <c r="A188" i="52" s="1"/>
  <c r="T189" i="52"/>
  <c r="T190" i="52"/>
  <c r="A190" i="52" s="1"/>
  <c r="T191" i="52"/>
  <c r="T192" i="52"/>
  <c r="A192" i="52" s="1"/>
  <c r="T193" i="52"/>
  <c r="T194" i="52"/>
  <c r="A194" i="52" s="1"/>
  <c r="T195" i="52"/>
  <c r="T196" i="52"/>
  <c r="A196" i="52" s="1"/>
  <c r="T197" i="52"/>
  <c r="T198" i="52"/>
  <c r="A198" i="52" s="1"/>
  <c r="T199" i="52"/>
  <c r="T200" i="52"/>
  <c r="A200" i="52" s="1"/>
  <c r="T201" i="52"/>
  <c r="T202" i="52"/>
  <c r="A202" i="52" s="1"/>
  <c r="T203" i="52"/>
  <c r="T204" i="52"/>
  <c r="A204" i="52" s="1"/>
  <c r="T205" i="52"/>
  <c r="T206" i="52"/>
  <c r="A206" i="52" s="1"/>
  <c r="T207" i="52"/>
  <c r="T208" i="52"/>
  <c r="A208" i="52" s="1"/>
  <c r="T209" i="52"/>
  <c r="T210" i="52"/>
  <c r="A210" i="52" s="1"/>
  <c r="T211" i="52"/>
  <c r="T212" i="52"/>
  <c r="A212" i="52" s="1"/>
  <c r="T213" i="52"/>
  <c r="T214" i="52"/>
  <c r="A214" i="52" s="1"/>
  <c r="T215" i="52"/>
  <c r="T216" i="52"/>
  <c r="A216" i="52" s="1"/>
  <c r="T217" i="52"/>
  <c r="T218" i="52"/>
  <c r="A218" i="52" s="1"/>
  <c r="T219" i="52"/>
  <c r="T7" i="52"/>
  <c r="A9" i="52"/>
  <c r="A11" i="52"/>
  <c r="A13" i="52"/>
  <c r="A15" i="52"/>
  <c r="A17" i="52"/>
  <c r="A19" i="52"/>
  <c r="A21" i="52"/>
  <c r="A23" i="52"/>
  <c r="A25" i="52"/>
  <c r="A26" i="52"/>
  <c r="A27" i="52"/>
  <c r="A29" i="52"/>
  <c r="A31" i="52"/>
  <c r="A33" i="52"/>
  <c r="A35" i="52"/>
  <c r="A37" i="52"/>
  <c r="A38" i="52"/>
  <c r="A39" i="52"/>
  <c r="A41" i="52"/>
  <c r="A43" i="52"/>
  <c r="A45" i="52"/>
  <c r="A47" i="52"/>
  <c r="A49" i="52"/>
  <c r="A51" i="52"/>
  <c r="A53" i="52"/>
  <c r="A55" i="52"/>
  <c r="A57" i="52"/>
  <c r="A59" i="52"/>
  <c r="A61" i="52"/>
  <c r="A63" i="52"/>
  <c r="A65" i="52"/>
  <c r="A67" i="52"/>
  <c r="A69" i="52"/>
  <c r="A70" i="52"/>
  <c r="A71" i="52"/>
  <c r="A73" i="52"/>
  <c r="A75" i="52"/>
  <c r="A77" i="52"/>
  <c r="A79" i="52"/>
  <c r="A81" i="52"/>
  <c r="A83" i="52"/>
  <c r="A85" i="52"/>
  <c r="A87" i="52"/>
  <c r="A89" i="52"/>
  <c r="A91" i="52"/>
  <c r="A93" i="52"/>
  <c r="A95" i="52"/>
  <c r="A97" i="52"/>
  <c r="A99" i="52"/>
  <c r="A101" i="52"/>
  <c r="A103" i="52"/>
  <c r="A105" i="52"/>
  <c r="A107" i="52"/>
  <c r="A109" i="52"/>
  <c r="A111" i="52"/>
  <c r="A113" i="52"/>
  <c r="A115" i="52"/>
  <c r="A117" i="52"/>
  <c r="A119" i="52"/>
  <c r="A121" i="52"/>
  <c r="A123" i="52"/>
  <c r="A125" i="52"/>
  <c r="A127" i="52"/>
  <c r="A129" i="52"/>
  <c r="A131" i="52"/>
  <c r="A133" i="52"/>
  <c r="A134" i="52"/>
  <c r="A135" i="52"/>
  <c r="A137" i="52"/>
  <c r="A139" i="52"/>
  <c r="A141" i="52"/>
  <c r="A143" i="52"/>
  <c r="A145" i="52"/>
  <c r="A147" i="52"/>
  <c r="A149" i="52"/>
  <c r="A151" i="52"/>
  <c r="A153" i="52"/>
  <c r="A155" i="52"/>
  <c r="A157" i="52"/>
  <c r="A159" i="52"/>
  <c r="A161" i="52"/>
  <c r="A163" i="52"/>
  <c r="A165" i="52"/>
  <c r="A167" i="52"/>
  <c r="A169" i="52"/>
  <c r="A171" i="52"/>
  <c r="A173" i="52"/>
  <c r="A175" i="52"/>
  <c r="A177" i="52"/>
  <c r="A179" i="52"/>
  <c r="A181" i="52"/>
  <c r="A183" i="52"/>
  <c r="A185" i="52"/>
  <c r="A187" i="52"/>
  <c r="A189" i="52"/>
  <c r="A191" i="52"/>
  <c r="A193" i="52"/>
  <c r="A195" i="52"/>
  <c r="A197" i="52"/>
  <c r="A199" i="52"/>
  <c r="A201" i="52"/>
  <c r="A203" i="52"/>
  <c r="A205" i="52"/>
  <c r="A207" i="52"/>
  <c r="A209" i="52"/>
  <c r="A211" i="52"/>
  <c r="A213" i="52"/>
  <c r="A215" i="52"/>
  <c r="A217" i="52"/>
  <c r="A219" i="52"/>
  <c r="T6" i="52"/>
  <c r="A6" i="52" s="1"/>
  <c r="A7" i="52"/>
  <c r="L219" i="52"/>
  <c r="L175" i="52"/>
  <c r="L87" i="52"/>
  <c r="L43" i="52"/>
  <c r="D41" i="53"/>
  <c r="R41" i="53" s="1"/>
  <c r="D85" i="53"/>
  <c r="X85" i="53" s="1"/>
  <c r="D173" i="53"/>
  <c r="X173" i="53" s="1"/>
  <c r="D217" i="53"/>
  <c r="K185" i="53"/>
  <c r="L185" i="53" s="1"/>
  <c r="K187" i="53"/>
  <c r="O187" i="53" s="1"/>
  <c r="K189" i="53"/>
  <c r="O189" i="53" s="1"/>
  <c r="K191" i="53"/>
  <c r="O191" i="53" s="1"/>
  <c r="K193" i="53"/>
  <c r="O193" i="53" s="1"/>
  <c r="K195" i="53"/>
  <c r="O195" i="53" s="1"/>
  <c r="K197" i="53"/>
  <c r="K199" i="53"/>
  <c r="O199" i="53" s="1"/>
  <c r="K201" i="53"/>
  <c r="K203" i="53"/>
  <c r="O203" i="53" s="1"/>
  <c r="K205" i="53"/>
  <c r="O205" i="53" s="1"/>
  <c r="K207" i="53"/>
  <c r="L207" i="53" s="1"/>
  <c r="K209" i="53"/>
  <c r="O209" i="53" s="1"/>
  <c r="K211" i="53"/>
  <c r="O211" i="53" s="1"/>
  <c r="K213" i="53"/>
  <c r="O213" i="53" s="1"/>
  <c r="K215" i="53"/>
  <c r="O215" i="53" s="1"/>
  <c r="L181" i="53"/>
  <c r="K183" i="53"/>
  <c r="O183" i="53" s="1"/>
  <c r="K141" i="53"/>
  <c r="L141" i="53" s="1"/>
  <c r="K143" i="53"/>
  <c r="L143" i="53" s="1"/>
  <c r="K145" i="53"/>
  <c r="K147" i="53"/>
  <c r="K149" i="53"/>
  <c r="O149" i="53" s="1"/>
  <c r="K151" i="53"/>
  <c r="O151" i="53" s="1"/>
  <c r="K153" i="53"/>
  <c r="O153" i="53" s="1"/>
  <c r="K155" i="53"/>
  <c r="K157" i="53"/>
  <c r="K159" i="53"/>
  <c r="O159" i="53" s="1"/>
  <c r="K161" i="53"/>
  <c r="O161" i="53" s="1"/>
  <c r="K163" i="53"/>
  <c r="K165" i="53"/>
  <c r="O165" i="53" s="1"/>
  <c r="K167" i="53"/>
  <c r="O167" i="53" s="1"/>
  <c r="K169" i="53"/>
  <c r="O169" i="53" s="1"/>
  <c r="K171" i="53"/>
  <c r="O171" i="53" s="1"/>
  <c r="L137" i="53"/>
  <c r="K139" i="53"/>
  <c r="O139" i="53" s="1"/>
  <c r="K49" i="53"/>
  <c r="O49" i="53" s="1"/>
  <c r="K53" i="53"/>
  <c r="O53" i="53" s="1"/>
  <c r="K55" i="53"/>
  <c r="O55" i="53" s="1"/>
  <c r="K57" i="53"/>
  <c r="O57" i="53" s="1"/>
  <c r="K59" i="53"/>
  <c r="O59" i="53" s="1"/>
  <c r="K61" i="53"/>
  <c r="K63" i="53"/>
  <c r="O63" i="53" s="1"/>
  <c r="K65" i="53"/>
  <c r="O65" i="53" s="1"/>
  <c r="K67" i="53"/>
  <c r="O67" i="53" s="1"/>
  <c r="K69" i="53"/>
  <c r="L69" i="53" s="1"/>
  <c r="K71" i="53"/>
  <c r="K73" i="53"/>
  <c r="O73" i="53" s="1"/>
  <c r="K75" i="53"/>
  <c r="K77" i="53"/>
  <c r="K79" i="53"/>
  <c r="L79" i="53" s="1"/>
  <c r="K81" i="53"/>
  <c r="O81" i="53" s="1"/>
  <c r="K83" i="53"/>
  <c r="O83" i="53" s="1"/>
  <c r="K51" i="53"/>
  <c r="K9" i="53"/>
  <c r="L9" i="53" s="1"/>
  <c r="K11" i="53"/>
  <c r="K13" i="53"/>
  <c r="O13" i="53" s="1"/>
  <c r="K15" i="53"/>
  <c r="K17" i="53"/>
  <c r="K19" i="53"/>
  <c r="K21" i="53"/>
  <c r="K23" i="53"/>
  <c r="K25" i="53"/>
  <c r="K27" i="53"/>
  <c r="L27" i="53" s="1"/>
  <c r="K29" i="53"/>
  <c r="O29" i="53" s="1"/>
  <c r="K31" i="53"/>
  <c r="L31" i="53" s="1"/>
  <c r="K33" i="53"/>
  <c r="O33" i="53" s="1"/>
  <c r="K35" i="53"/>
  <c r="O35" i="53" s="1"/>
  <c r="K37" i="53"/>
  <c r="K39" i="53"/>
  <c r="O39" i="53" s="1"/>
  <c r="K217" i="53"/>
  <c r="K173" i="53"/>
  <c r="K85" i="53"/>
  <c r="K41" i="53"/>
  <c r="K7" i="53"/>
  <c r="V7" i="53"/>
  <c r="V9" i="53"/>
  <c r="V11" i="53"/>
  <c r="V13" i="53"/>
  <c r="V15" i="53"/>
  <c r="V17" i="53"/>
  <c r="V19" i="53"/>
  <c r="V21" i="53"/>
  <c r="V23" i="53"/>
  <c r="V25" i="53"/>
  <c r="V27" i="53"/>
  <c r="V29" i="53"/>
  <c r="V31" i="53"/>
  <c r="V33" i="53"/>
  <c r="V35" i="53"/>
  <c r="V37" i="53"/>
  <c r="V39" i="53"/>
  <c r="V49" i="53"/>
  <c r="V51" i="53"/>
  <c r="V53" i="53"/>
  <c r="V55" i="53"/>
  <c r="V57" i="53"/>
  <c r="V59" i="53"/>
  <c r="V61" i="53"/>
  <c r="V63" i="53"/>
  <c r="V65" i="53"/>
  <c r="V67" i="53"/>
  <c r="V69" i="53"/>
  <c r="V71" i="53"/>
  <c r="V73" i="53"/>
  <c r="V75" i="53"/>
  <c r="V77" i="53"/>
  <c r="V79" i="53"/>
  <c r="V81" i="53"/>
  <c r="V83" i="53"/>
  <c r="V93" i="53"/>
  <c r="V95" i="53"/>
  <c r="V97" i="53"/>
  <c r="V99" i="53"/>
  <c r="V101" i="53"/>
  <c r="V103" i="53"/>
  <c r="V105" i="53"/>
  <c r="V107" i="53"/>
  <c r="V109" i="53"/>
  <c r="V111" i="53"/>
  <c r="V113" i="53"/>
  <c r="V115" i="53"/>
  <c r="V117" i="53"/>
  <c r="V119" i="53"/>
  <c r="V121" i="53"/>
  <c r="V123" i="53"/>
  <c r="V125" i="53"/>
  <c r="V127" i="53"/>
  <c r="V129" i="53"/>
  <c r="V137" i="53"/>
  <c r="V139" i="53"/>
  <c r="V141" i="53"/>
  <c r="V143" i="53"/>
  <c r="V145" i="53"/>
  <c r="V147" i="53"/>
  <c r="V149" i="53"/>
  <c r="V151" i="53"/>
  <c r="V153" i="53"/>
  <c r="V155" i="53"/>
  <c r="V157" i="53"/>
  <c r="V159" i="53"/>
  <c r="V161" i="53"/>
  <c r="V163" i="53"/>
  <c r="V165" i="53"/>
  <c r="V167" i="53"/>
  <c r="V169" i="53"/>
  <c r="V171" i="53"/>
  <c r="V181" i="53"/>
  <c r="V183" i="53"/>
  <c r="V185" i="53"/>
  <c r="V187" i="53"/>
  <c r="V189" i="53"/>
  <c r="V191" i="53"/>
  <c r="V193" i="53"/>
  <c r="V195" i="53"/>
  <c r="V197" i="53"/>
  <c r="V199" i="53"/>
  <c r="V201" i="53"/>
  <c r="V203" i="53"/>
  <c r="V205" i="53"/>
  <c r="V207" i="53"/>
  <c r="V209" i="53"/>
  <c r="V211" i="53"/>
  <c r="V213" i="53"/>
  <c r="V215" i="53"/>
  <c r="V43" i="53"/>
  <c r="V45" i="53"/>
  <c r="V47" i="53"/>
  <c r="V87" i="53"/>
  <c r="V89" i="53"/>
  <c r="V91" i="53"/>
  <c r="V131" i="53"/>
  <c r="V133" i="53"/>
  <c r="V135" i="53"/>
  <c r="V175" i="53"/>
  <c r="V177" i="53"/>
  <c r="V179" i="53"/>
  <c r="V219" i="53"/>
  <c r="T8" i="53"/>
  <c r="A8" i="53" s="1"/>
  <c r="T9" i="53"/>
  <c r="T10" i="53"/>
  <c r="A10" i="53"/>
  <c r="T11" i="53"/>
  <c r="T12" i="53"/>
  <c r="A12" i="53" s="1"/>
  <c r="T13" i="53"/>
  <c r="T14" i="53"/>
  <c r="A14" i="53" s="1"/>
  <c r="T15" i="53"/>
  <c r="T16" i="53"/>
  <c r="A16" i="53" s="1"/>
  <c r="T17" i="53"/>
  <c r="T18" i="53"/>
  <c r="A18" i="53" s="1"/>
  <c r="T19" i="53"/>
  <c r="T20" i="53"/>
  <c r="A20" i="53" s="1"/>
  <c r="T21" i="53"/>
  <c r="T22" i="53"/>
  <c r="A22" i="53" s="1"/>
  <c r="T23" i="53"/>
  <c r="T24" i="53"/>
  <c r="A24" i="53" s="1"/>
  <c r="T25" i="53"/>
  <c r="T26" i="53"/>
  <c r="A26" i="53" s="1"/>
  <c r="T27" i="53"/>
  <c r="T28" i="53"/>
  <c r="A28" i="53" s="1"/>
  <c r="T29" i="53"/>
  <c r="T30" i="53"/>
  <c r="A30" i="53" s="1"/>
  <c r="T31" i="53"/>
  <c r="T32" i="53"/>
  <c r="A32" i="53" s="1"/>
  <c r="T33" i="53"/>
  <c r="T34" i="53"/>
  <c r="A34" i="53" s="1"/>
  <c r="T35" i="53"/>
  <c r="T36" i="53"/>
  <c r="T37" i="53"/>
  <c r="T38" i="53"/>
  <c r="A38" i="53" s="1"/>
  <c r="T39" i="53"/>
  <c r="T40" i="53"/>
  <c r="A40" i="53" s="1"/>
  <c r="T41" i="53"/>
  <c r="T42" i="53"/>
  <c r="A42" i="53" s="1"/>
  <c r="T43" i="53"/>
  <c r="T44" i="53"/>
  <c r="A44" i="53" s="1"/>
  <c r="T45" i="53"/>
  <c r="T46" i="53"/>
  <c r="A46" i="53" s="1"/>
  <c r="T47" i="53"/>
  <c r="T48" i="53"/>
  <c r="A48" i="53" s="1"/>
  <c r="T49" i="53"/>
  <c r="T50" i="53"/>
  <c r="A50" i="53" s="1"/>
  <c r="T51" i="53"/>
  <c r="T52" i="53"/>
  <c r="A52" i="53" s="1"/>
  <c r="T53" i="53"/>
  <c r="T54" i="53"/>
  <c r="A54" i="53" s="1"/>
  <c r="T55" i="53"/>
  <c r="T56" i="53"/>
  <c r="A56" i="53" s="1"/>
  <c r="T57" i="53"/>
  <c r="T58" i="53"/>
  <c r="A58" i="53" s="1"/>
  <c r="T59" i="53"/>
  <c r="T60" i="53"/>
  <c r="A60" i="53" s="1"/>
  <c r="T61" i="53"/>
  <c r="T62" i="53"/>
  <c r="A62" i="53" s="1"/>
  <c r="T63" i="53"/>
  <c r="T64" i="53"/>
  <c r="A64" i="53" s="1"/>
  <c r="T65" i="53"/>
  <c r="T66" i="53"/>
  <c r="A66" i="53" s="1"/>
  <c r="T67" i="53"/>
  <c r="T68" i="53"/>
  <c r="A68" i="53" s="1"/>
  <c r="T69" i="53"/>
  <c r="T70" i="53"/>
  <c r="A70" i="53" s="1"/>
  <c r="T71" i="53"/>
  <c r="T72" i="53"/>
  <c r="A72" i="53" s="1"/>
  <c r="T73" i="53"/>
  <c r="T74" i="53"/>
  <c r="A74" i="53" s="1"/>
  <c r="T75" i="53"/>
  <c r="T76" i="53"/>
  <c r="A76" i="53" s="1"/>
  <c r="T77" i="53"/>
  <c r="T78" i="53"/>
  <c r="A78" i="53" s="1"/>
  <c r="T79" i="53"/>
  <c r="T80" i="53"/>
  <c r="A80" i="53" s="1"/>
  <c r="T81" i="53"/>
  <c r="T82" i="53"/>
  <c r="A82" i="53" s="1"/>
  <c r="T83" i="53"/>
  <c r="T84" i="53"/>
  <c r="A84" i="53" s="1"/>
  <c r="T85" i="53"/>
  <c r="T86" i="53"/>
  <c r="A86" i="53" s="1"/>
  <c r="T87" i="53"/>
  <c r="T88" i="53"/>
  <c r="A88" i="53" s="1"/>
  <c r="T89" i="53"/>
  <c r="T90" i="53"/>
  <c r="A90" i="53" s="1"/>
  <c r="T91" i="53"/>
  <c r="T92" i="53"/>
  <c r="A92" i="53" s="1"/>
  <c r="T93" i="53"/>
  <c r="T94" i="53"/>
  <c r="A94" i="53" s="1"/>
  <c r="T95" i="53"/>
  <c r="T96" i="53"/>
  <c r="A96" i="53" s="1"/>
  <c r="T97" i="53"/>
  <c r="T98" i="53"/>
  <c r="A98" i="53" s="1"/>
  <c r="T99" i="53"/>
  <c r="T100" i="53"/>
  <c r="A100" i="53" s="1"/>
  <c r="T101" i="53"/>
  <c r="T102" i="53"/>
  <c r="A102" i="53" s="1"/>
  <c r="T103" i="53"/>
  <c r="T104" i="53"/>
  <c r="A104" i="53" s="1"/>
  <c r="T105" i="53"/>
  <c r="T106" i="53"/>
  <c r="A106" i="53" s="1"/>
  <c r="T107" i="53"/>
  <c r="T108" i="53"/>
  <c r="A108" i="53" s="1"/>
  <c r="T109" i="53"/>
  <c r="T110" i="53"/>
  <c r="A110" i="53" s="1"/>
  <c r="T111" i="53"/>
  <c r="T112" i="53"/>
  <c r="A112" i="53" s="1"/>
  <c r="T113" i="53"/>
  <c r="T114" i="53"/>
  <c r="A114" i="53" s="1"/>
  <c r="T115" i="53"/>
  <c r="T116" i="53"/>
  <c r="A116" i="53" s="1"/>
  <c r="T117" i="53"/>
  <c r="T118" i="53"/>
  <c r="A118" i="53" s="1"/>
  <c r="T119" i="53"/>
  <c r="T120" i="53"/>
  <c r="A120" i="53" s="1"/>
  <c r="T121" i="53"/>
  <c r="T122" i="53"/>
  <c r="A122" i="53" s="1"/>
  <c r="T123" i="53"/>
  <c r="T124" i="53"/>
  <c r="A124" i="53" s="1"/>
  <c r="T125" i="53"/>
  <c r="T126" i="53"/>
  <c r="A126" i="53" s="1"/>
  <c r="T127" i="53"/>
  <c r="T128" i="53"/>
  <c r="A128" i="53" s="1"/>
  <c r="T129" i="53"/>
  <c r="T130" i="53"/>
  <c r="A130" i="53" s="1"/>
  <c r="T131" i="53"/>
  <c r="T132" i="53"/>
  <c r="A132" i="53" s="1"/>
  <c r="T133" i="53"/>
  <c r="T134" i="53"/>
  <c r="A134" i="53" s="1"/>
  <c r="T135" i="53"/>
  <c r="T136" i="53"/>
  <c r="A136" i="53" s="1"/>
  <c r="T137" i="53"/>
  <c r="T138" i="53"/>
  <c r="A138" i="53" s="1"/>
  <c r="T139" i="53"/>
  <c r="T140" i="53"/>
  <c r="A140" i="53" s="1"/>
  <c r="T141" i="53"/>
  <c r="T142" i="53"/>
  <c r="A142" i="53" s="1"/>
  <c r="T143" i="53"/>
  <c r="T144" i="53"/>
  <c r="A144" i="53" s="1"/>
  <c r="T145" i="53"/>
  <c r="T146" i="53"/>
  <c r="A146" i="53" s="1"/>
  <c r="T147" i="53"/>
  <c r="T148" i="53"/>
  <c r="A148" i="53" s="1"/>
  <c r="T149" i="53"/>
  <c r="T150" i="53"/>
  <c r="A150" i="53" s="1"/>
  <c r="T151" i="53"/>
  <c r="T152" i="53"/>
  <c r="A152" i="53" s="1"/>
  <c r="T153" i="53"/>
  <c r="T154" i="53"/>
  <c r="A154" i="53" s="1"/>
  <c r="T155" i="53"/>
  <c r="T156" i="53"/>
  <c r="A156" i="53" s="1"/>
  <c r="T157" i="53"/>
  <c r="T158" i="53"/>
  <c r="A158" i="53" s="1"/>
  <c r="T159" i="53"/>
  <c r="T160" i="53"/>
  <c r="A160" i="53" s="1"/>
  <c r="T161" i="53"/>
  <c r="T162" i="53"/>
  <c r="A162" i="53" s="1"/>
  <c r="T163" i="53"/>
  <c r="T164" i="53"/>
  <c r="A164" i="53" s="1"/>
  <c r="T165" i="53"/>
  <c r="T166" i="53"/>
  <c r="A166" i="53" s="1"/>
  <c r="T167" i="53"/>
  <c r="T168" i="53"/>
  <c r="A168" i="53" s="1"/>
  <c r="T169" i="53"/>
  <c r="T170" i="53"/>
  <c r="A170" i="53" s="1"/>
  <c r="T171" i="53"/>
  <c r="T172" i="53"/>
  <c r="A172" i="53" s="1"/>
  <c r="T173" i="53"/>
  <c r="T174" i="53"/>
  <c r="A174" i="53" s="1"/>
  <c r="T175" i="53"/>
  <c r="T176" i="53"/>
  <c r="A176" i="53" s="1"/>
  <c r="T177" i="53"/>
  <c r="T178" i="53"/>
  <c r="A178" i="53" s="1"/>
  <c r="T179" i="53"/>
  <c r="T180" i="53"/>
  <c r="A180" i="53" s="1"/>
  <c r="T181" i="53"/>
  <c r="T182" i="53"/>
  <c r="A182" i="53" s="1"/>
  <c r="T183" i="53"/>
  <c r="T184" i="53"/>
  <c r="A184" i="53" s="1"/>
  <c r="T185" i="53"/>
  <c r="T186" i="53"/>
  <c r="A186" i="53" s="1"/>
  <c r="T187" i="53"/>
  <c r="T188" i="53"/>
  <c r="A188" i="53" s="1"/>
  <c r="T189" i="53"/>
  <c r="T190" i="53"/>
  <c r="A190" i="53" s="1"/>
  <c r="T191" i="53"/>
  <c r="T192" i="53"/>
  <c r="A192" i="53" s="1"/>
  <c r="T193" i="53"/>
  <c r="T194" i="53"/>
  <c r="A194" i="53" s="1"/>
  <c r="T195" i="53"/>
  <c r="T196" i="53"/>
  <c r="A196" i="53" s="1"/>
  <c r="T197" i="53"/>
  <c r="T198" i="53"/>
  <c r="A198" i="53" s="1"/>
  <c r="T199" i="53"/>
  <c r="T200" i="53"/>
  <c r="A200" i="53" s="1"/>
  <c r="T201" i="53"/>
  <c r="T202" i="53"/>
  <c r="A202" i="53" s="1"/>
  <c r="T203" i="53"/>
  <c r="T204" i="53"/>
  <c r="A204" i="53" s="1"/>
  <c r="T205" i="53"/>
  <c r="T206" i="53"/>
  <c r="A206" i="53" s="1"/>
  <c r="T207" i="53"/>
  <c r="T208" i="53"/>
  <c r="A208" i="53" s="1"/>
  <c r="T209" i="53"/>
  <c r="T210" i="53"/>
  <c r="A210" i="53" s="1"/>
  <c r="T211" i="53"/>
  <c r="T212" i="53"/>
  <c r="A212" i="53" s="1"/>
  <c r="T213" i="53"/>
  <c r="T214" i="53"/>
  <c r="A214" i="53"/>
  <c r="T215" i="53"/>
  <c r="T216" i="53"/>
  <c r="T217" i="53"/>
  <c r="T218" i="53"/>
  <c r="A218" i="53" s="1"/>
  <c r="T219" i="53"/>
  <c r="T7" i="53"/>
  <c r="A9" i="53"/>
  <c r="A11" i="53"/>
  <c r="A13" i="53"/>
  <c r="A15" i="53"/>
  <c r="A17" i="53"/>
  <c r="A19" i="53"/>
  <c r="A21" i="53"/>
  <c r="A23" i="53"/>
  <c r="A25" i="53"/>
  <c r="A27" i="53"/>
  <c r="A29" i="53"/>
  <c r="A31" i="53"/>
  <c r="A33" i="53"/>
  <c r="A35" i="53"/>
  <c r="A36" i="53"/>
  <c r="A37" i="53"/>
  <c r="A39" i="53"/>
  <c r="A41" i="53"/>
  <c r="A43" i="53"/>
  <c r="A45" i="53"/>
  <c r="A47" i="53"/>
  <c r="A49" i="53"/>
  <c r="A51" i="53"/>
  <c r="A53" i="53"/>
  <c r="A55" i="53"/>
  <c r="A57" i="53"/>
  <c r="A59" i="53"/>
  <c r="A61" i="53"/>
  <c r="A63" i="53"/>
  <c r="A65" i="53"/>
  <c r="A67" i="53"/>
  <c r="A69" i="53"/>
  <c r="A71" i="53"/>
  <c r="A73" i="53"/>
  <c r="A75" i="53"/>
  <c r="A77" i="53"/>
  <c r="A79" i="53"/>
  <c r="A81" i="53"/>
  <c r="A83" i="53"/>
  <c r="A85" i="53"/>
  <c r="A87" i="53"/>
  <c r="A89" i="53"/>
  <c r="A91" i="53"/>
  <c r="A93" i="53"/>
  <c r="A95" i="53"/>
  <c r="A97" i="53"/>
  <c r="A99" i="53"/>
  <c r="A101" i="53"/>
  <c r="A103" i="53"/>
  <c r="A105" i="53"/>
  <c r="A107" i="53"/>
  <c r="A109" i="53"/>
  <c r="A111" i="53"/>
  <c r="A113" i="53"/>
  <c r="A115" i="53"/>
  <c r="A117" i="53"/>
  <c r="A119" i="53"/>
  <c r="A121" i="53"/>
  <c r="A123" i="53"/>
  <c r="A125" i="53"/>
  <c r="A127" i="53"/>
  <c r="A129" i="53"/>
  <c r="A131" i="53"/>
  <c r="A133" i="53"/>
  <c r="A135" i="53"/>
  <c r="A137" i="53"/>
  <c r="A139" i="53"/>
  <c r="A141" i="53"/>
  <c r="A143" i="53"/>
  <c r="A145" i="53"/>
  <c r="A147" i="53"/>
  <c r="A149" i="53"/>
  <c r="A151" i="53"/>
  <c r="A153" i="53"/>
  <c r="A155" i="53"/>
  <c r="A157" i="53"/>
  <c r="A159" i="53"/>
  <c r="A161" i="53"/>
  <c r="A163" i="53"/>
  <c r="A165" i="53"/>
  <c r="A167" i="53"/>
  <c r="A169" i="53"/>
  <c r="A171" i="53"/>
  <c r="A173" i="53"/>
  <c r="A175" i="53"/>
  <c r="A177" i="53"/>
  <c r="A179" i="53"/>
  <c r="A181" i="53"/>
  <c r="A183" i="53"/>
  <c r="A185" i="53"/>
  <c r="A187" i="53"/>
  <c r="A189" i="53"/>
  <c r="A191" i="53"/>
  <c r="A193" i="53"/>
  <c r="A195" i="53"/>
  <c r="A197" i="53"/>
  <c r="A199" i="53"/>
  <c r="A201" i="53"/>
  <c r="A203" i="53"/>
  <c r="A205" i="53"/>
  <c r="A207" i="53"/>
  <c r="A209" i="53"/>
  <c r="A211" i="53"/>
  <c r="A213" i="53"/>
  <c r="A215" i="53"/>
  <c r="A216" i="53"/>
  <c r="A217" i="53"/>
  <c r="A219" i="53"/>
  <c r="T6" i="53"/>
  <c r="A6" i="53" s="1"/>
  <c r="A7" i="53"/>
  <c r="L219" i="53"/>
  <c r="L175" i="53"/>
  <c r="L87" i="53"/>
  <c r="L43" i="53"/>
  <c r="D41" i="54"/>
  <c r="D85" i="54"/>
  <c r="S129" i="54"/>
  <c r="X129" i="54"/>
  <c r="D173" i="54"/>
  <c r="V173" i="54" s="1"/>
  <c r="D217" i="54"/>
  <c r="S217" i="54" s="1"/>
  <c r="K185" i="54"/>
  <c r="K187" i="54"/>
  <c r="O187" i="54" s="1"/>
  <c r="K189" i="54"/>
  <c r="K191" i="54"/>
  <c r="K193" i="54"/>
  <c r="O193" i="54" s="1"/>
  <c r="K195" i="54"/>
  <c r="O195" i="54" s="1"/>
  <c r="K197" i="54"/>
  <c r="K199" i="54"/>
  <c r="O199" i="54" s="1"/>
  <c r="K201" i="54"/>
  <c r="K203" i="54"/>
  <c r="O203" i="54" s="1"/>
  <c r="K205" i="54"/>
  <c r="O205" i="54" s="1"/>
  <c r="K207" i="54"/>
  <c r="L207" i="54" s="1"/>
  <c r="K209" i="54"/>
  <c r="L209" i="54" s="1"/>
  <c r="K211" i="54"/>
  <c r="L211" i="54" s="1"/>
  <c r="K213" i="54"/>
  <c r="O213" i="54" s="1"/>
  <c r="K215" i="54"/>
  <c r="L181" i="54"/>
  <c r="K183" i="54"/>
  <c r="L183" i="54" s="1"/>
  <c r="K141" i="54"/>
  <c r="L141" i="54" s="1"/>
  <c r="K143" i="54"/>
  <c r="K145" i="54"/>
  <c r="O145" i="54" s="1"/>
  <c r="K147" i="54"/>
  <c r="O147" i="54" s="1"/>
  <c r="K149" i="54"/>
  <c r="K151" i="54"/>
  <c r="O151" i="54" s="1"/>
  <c r="K153" i="54"/>
  <c r="O153" i="54" s="1"/>
  <c r="K155" i="54"/>
  <c r="L155" i="54" s="1"/>
  <c r="K157" i="54"/>
  <c r="K159" i="54"/>
  <c r="L159" i="54" s="1"/>
  <c r="K161" i="54"/>
  <c r="O161" i="54" s="1"/>
  <c r="K163" i="54"/>
  <c r="O163" i="54" s="1"/>
  <c r="K165" i="54"/>
  <c r="L165" i="54" s="1"/>
  <c r="K167" i="54"/>
  <c r="K169" i="54"/>
  <c r="K171" i="54"/>
  <c r="L171" i="54" s="1"/>
  <c r="L137" i="54"/>
  <c r="K139" i="54"/>
  <c r="O139" i="54" s="1"/>
  <c r="K49" i="54"/>
  <c r="K53" i="54"/>
  <c r="O53" i="54" s="1"/>
  <c r="K55" i="54"/>
  <c r="L55" i="54" s="1"/>
  <c r="K57" i="54"/>
  <c r="K59" i="54"/>
  <c r="L59" i="54" s="1"/>
  <c r="K61" i="54"/>
  <c r="K63" i="54"/>
  <c r="O63" i="54" s="1"/>
  <c r="K65" i="54"/>
  <c r="O65" i="54" s="1"/>
  <c r="K67" i="54"/>
  <c r="L67" i="54" s="1"/>
  <c r="K69" i="54"/>
  <c r="O69" i="54" s="1"/>
  <c r="K71" i="54"/>
  <c r="O71" i="54" s="1"/>
  <c r="K73" i="54"/>
  <c r="L73" i="54" s="1"/>
  <c r="K75" i="54"/>
  <c r="K77" i="54"/>
  <c r="K79" i="54"/>
  <c r="K81" i="54"/>
  <c r="O81" i="54" s="1"/>
  <c r="K83" i="54"/>
  <c r="L83" i="54" s="1"/>
  <c r="K51" i="54"/>
  <c r="L51" i="54" s="1"/>
  <c r="K9" i="54"/>
  <c r="L9" i="54" s="1"/>
  <c r="K11" i="54"/>
  <c r="L11" i="54" s="1"/>
  <c r="K13" i="54"/>
  <c r="O13" i="54" s="1"/>
  <c r="K15" i="54"/>
  <c r="O15" i="54" s="1"/>
  <c r="K17" i="54"/>
  <c r="O17" i="54" s="1"/>
  <c r="K19" i="54"/>
  <c r="L19" i="54" s="1"/>
  <c r="K21" i="54"/>
  <c r="O21" i="54" s="1"/>
  <c r="K23" i="54"/>
  <c r="O23" i="54" s="1"/>
  <c r="K25" i="54"/>
  <c r="L25" i="54" s="1"/>
  <c r="K27" i="54"/>
  <c r="K29" i="54"/>
  <c r="O29" i="54" s="1"/>
  <c r="K31" i="54"/>
  <c r="O31" i="54" s="1"/>
  <c r="K33" i="54"/>
  <c r="K35" i="54"/>
  <c r="O35" i="54" s="1"/>
  <c r="K37" i="54"/>
  <c r="O37" i="54" s="1"/>
  <c r="K39" i="54"/>
  <c r="K217" i="54"/>
  <c r="K173" i="54"/>
  <c r="R129" i="54"/>
  <c r="K85" i="54"/>
  <c r="K41" i="54"/>
  <c r="K7" i="54"/>
  <c r="L7" i="54" s="1"/>
  <c r="V7" i="54"/>
  <c r="V9" i="54"/>
  <c r="V11" i="54"/>
  <c r="V13" i="54"/>
  <c r="V15" i="54"/>
  <c r="V17" i="54"/>
  <c r="V19" i="54"/>
  <c r="V21" i="54"/>
  <c r="V23" i="54"/>
  <c r="V25" i="54"/>
  <c r="V27" i="54"/>
  <c r="V29" i="54"/>
  <c r="V31" i="54"/>
  <c r="V33" i="54"/>
  <c r="V35" i="54"/>
  <c r="V37" i="54"/>
  <c r="V39" i="54"/>
  <c r="V49" i="54"/>
  <c r="V51" i="54"/>
  <c r="V53" i="54"/>
  <c r="V55" i="54"/>
  <c r="V57" i="54"/>
  <c r="V59" i="54"/>
  <c r="V61" i="54"/>
  <c r="V63" i="54"/>
  <c r="V65" i="54"/>
  <c r="V67" i="54"/>
  <c r="V69" i="54"/>
  <c r="V71" i="54"/>
  <c r="V73" i="54"/>
  <c r="V75" i="54"/>
  <c r="V77" i="54"/>
  <c r="V79" i="54"/>
  <c r="V81" i="54"/>
  <c r="V83" i="54"/>
  <c r="V93" i="54"/>
  <c r="V95" i="54"/>
  <c r="V97" i="54"/>
  <c r="V99" i="54"/>
  <c r="V101" i="54"/>
  <c r="V103" i="54"/>
  <c r="V105" i="54"/>
  <c r="V107" i="54"/>
  <c r="V109" i="54"/>
  <c r="V111" i="54"/>
  <c r="V113" i="54"/>
  <c r="V115" i="54"/>
  <c r="V117" i="54"/>
  <c r="V119" i="54"/>
  <c r="V121" i="54"/>
  <c r="V123" i="54"/>
  <c r="V125" i="54"/>
  <c r="V127" i="54"/>
  <c r="V129" i="54"/>
  <c r="V137" i="54"/>
  <c r="V139" i="54"/>
  <c r="V141" i="54"/>
  <c r="V143" i="54"/>
  <c r="V145" i="54"/>
  <c r="V147" i="54"/>
  <c r="V149" i="54"/>
  <c r="V151" i="54"/>
  <c r="V153" i="54"/>
  <c r="V155" i="54"/>
  <c r="V157" i="54"/>
  <c r="V159" i="54"/>
  <c r="V161" i="54"/>
  <c r="V163" i="54"/>
  <c r="V165" i="54"/>
  <c r="V167" i="54"/>
  <c r="V169" i="54"/>
  <c r="V171" i="54"/>
  <c r="V181" i="54"/>
  <c r="V183" i="54"/>
  <c r="V185" i="54"/>
  <c r="V187" i="54"/>
  <c r="V189" i="54"/>
  <c r="V191" i="54"/>
  <c r="V193" i="54"/>
  <c r="V195" i="54"/>
  <c r="V197" i="54"/>
  <c r="V199" i="54"/>
  <c r="V201" i="54"/>
  <c r="V203" i="54"/>
  <c r="V205" i="54"/>
  <c r="V207" i="54"/>
  <c r="V209" i="54"/>
  <c r="V211" i="54"/>
  <c r="V213" i="54"/>
  <c r="V215" i="54"/>
  <c r="V217" i="54"/>
  <c r="V43" i="54"/>
  <c r="V45" i="54"/>
  <c r="V47" i="54"/>
  <c r="V87" i="54"/>
  <c r="V89" i="54"/>
  <c r="V91" i="54"/>
  <c r="V131" i="54"/>
  <c r="V133" i="54"/>
  <c r="V135" i="54"/>
  <c r="V175" i="54"/>
  <c r="V177" i="54"/>
  <c r="V179" i="54"/>
  <c r="V219" i="54"/>
  <c r="T8" i="54"/>
  <c r="A8" i="54" s="1"/>
  <c r="T9" i="54"/>
  <c r="T10" i="54"/>
  <c r="A10" i="54" s="1"/>
  <c r="T11" i="54"/>
  <c r="T12" i="54"/>
  <c r="A12" i="54" s="1"/>
  <c r="T13" i="54"/>
  <c r="T14" i="54"/>
  <c r="T15" i="54"/>
  <c r="T16" i="54"/>
  <c r="A16" i="54" s="1"/>
  <c r="T17" i="54"/>
  <c r="T18" i="54"/>
  <c r="A18" i="54" s="1"/>
  <c r="T19" i="54"/>
  <c r="T20" i="54"/>
  <c r="A20" i="54" s="1"/>
  <c r="T21" i="54"/>
  <c r="T22" i="54"/>
  <c r="A22" i="54" s="1"/>
  <c r="T23" i="54"/>
  <c r="T24" i="54"/>
  <c r="A24" i="54" s="1"/>
  <c r="T25" i="54"/>
  <c r="T26" i="54"/>
  <c r="A26" i="54" s="1"/>
  <c r="T27" i="54"/>
  <c r="T28" i="54"/>
  <c r="A28" i="54" s="1"/>
  <c r="T29" i="54"/>
  <c r="T30" i="54"/>
  <c r="A30" i="54" s="1"/>
  <c r="T31" i="54"/>
  <c r="T32" i="54"/>
  <c r="A32" i="54" s="1"/>
  <c r="T33" i="54"/>
  <c r="T34" i="54"/>
  <c r="A34" i="54" s="1"/>
  <c r="T35" i="54"/>
  <c r="T36" i="54"/>
  <c r="A36" i="54" s="1"/>
  <c r="T37" i="54"/>
  <c r="T38" i="54"/>
  <c r="A38" i="54" s="1"/>
  <c r="T39" i="54"/>
  <c r="T40" i="54"/>
  <c r="A40" i="54" s="1"/>
  <c r="T41" i="54"/>
  <c r="T42" i="54"/>
  <c r="A42" i="54" s="1"/>
  <c r="T43" i="54"/>
  <c r="T44" i="54"/>
  <c r="A44" i="54" s="1"/>
  <c r="T45" i="54"/>
  <c r="T46" i="54"/>
  <c r="A46" i="54" s="1"/>
  <c r="T47" i="54"/>
  <c r="T48" i="54"/>
  <c r="A48" i="54" s="1"/>
  <c r="T49" i="54"/>
  <c r="T50" i="54"/>
  <c r="A50" i="54" s="1"/>
  <c r="T51" i="54"/>
  <c r="T52" i="54"/>
  <c r="A52" i="54" s="1"/>
  <c r="T53" i="54"/>
  <c r="T54" i="54"/>
  <c r="A54" i="54" s="1"/>
  <c r="T55" i="54"/>
  <c r="T56" i="54"/>
  <c r="A56" i="54" s="1"/>
  <c r="T57" i="54"/>
  <c r="T58" i="54"/>
  <c r="A58" i="54" s="1"/>
  <c r="T59" i="54"/>
  <c r="T60" i="54"/>
  <c r="A60" i="54" s="1"/>
  <c r="T61" i="54"/>
  <c r="T62" i="54"/>
  <c r="A62" i="54" s="1"/>
  <c r="T63" i="54"/>
  <c r="T64" i="54"/>
  <c r="A64" i="54" s="1"/>
  <c r="T65" i="54"/>
  <c r="T66" i="54"/>
  <c r="T67" i="54"/>
  <c r="T68" i="54"/>
  <c r="A68" i="54" s="1"/>
  <c r="T69" i="54"/>
  <c r="T70" i="54"/>
  <c r="A70" i="54" s="1"/>
  <c r="T71" i="54"/>
  <c r="T72" i="54"/>
  <c r="A72" i="54" s="1"/>
  <c r="T73" i="54"/>
  <c r="T74" i="54"/>
  <c r="A74" i="54" s="1"/>
  <c r="T75" i="54"/>
  <c r="T76" i="54"/>
  <c r="A76" i="54" s="1"/>
  <c r="T77" i="54"/>
  <c r="T78" i="54"/>
  <c r="A78" i="54" s="1"/>
  <c r="T79" i="54"/>
  <c r="T80" i="54"/>
  <c r="A80" i="54" s="1"/>
  <c r="T81" i="54"/>
  <c r="T82" i="54"/>
  <c r="A82" i="54" s="1"/>
  <c r="T83" i="54"/>
  <c r="T84" i="54"/>
  <c r="A84" i="54" s="1"/>
  <c r="T85" i="54"/>
  <c r="T86" i="54"/>
  <c r="A86" i="54" s="1"/>
  <c r="T87" i="54"/>
  <c r="T88" i="54"/>
  <c r="A88" i="54" s="1"/>
  <c r="T89" i="54"/>
  <c r="T90" i="54"/>
  <c r="A90" i="54" s="1"/>
  <c r="T91" i="54"/>
  <c r="T92" i="54"/>
  <c r="A92" i="54" s="1"/>
  <c r="T93" i="54"/>
  <c r="T94" i="54"/>
  <c r="A94" i="54" s="1"/>
  <c r="T95" i="54"/>
  <c r="T96" i="54"/>
  <c r="A96" i="54" s="1"/>
  <c r="T97" i="54"/>
  <c r="T98" i="54"/>
  <c r="A98" i="54" s="1"/>
  <c r="T99" i="54"/>
  <c r="T100" i="54"/>
  <c r="A100" i="54" s="1"/>
  <c r="T101" i="54"/>
  <c r="T102" i="54"/>
  <c r="A102" i="54" s="1"/>
  <c r="T103" i="54"/>
  <c r="T104" i="54"/>
  <c r="A104" i="54" s="1"/>
  <c r="T105" i="54"/>
  <c r="T106" i="54"/>
  <c r="A106" i="54" s="1"/>
  <c r="T107" i="54"/>
  <c r="T108" i="54"/>
  <c r="A108" i="54" s="1"/>
  <c r="T109" i="54"/>
  <c r="T110" i="54"/>
  <c r="A110" i="54"/>
  <c r="T111" i="54"/>
  <c r="T112" i="54"/>
  <c r="A112" i="54" s="1"/>
  <c r="T113" i="54"/>
  <c r="T114" i="54"/>
  <c r="A114" i="54" s="1"/>
  <c r="T115" i="54"/>
  <c r="T116" i="54"/>
  <c r="A116" i="54" s="1"/>
  <c r="T117" i="54"/>
  <c r="T118" i="54"/>
  <c r="A118" i="54" s="1"/>
  <c r="T119" i="54"/>
  <c r="T120" i="54"/>
  <c r="A120" i="54" s="1"/>
  <c r="T121" i="54"/>
  <c r="T122" i="54"/>
  <c r="A122" i="54" s="1"/>
  <c r="T123" i="54"/>
  <c r="T124" i="54"/>
  <c r="A124" i="54" s="1"/>
  <c r="T125" i="54"/>
  <c r="T126" i="54"/>
  <c r="A126" i="54" s="1"/>
  <c r="T127" i="54"/>
  <c r="T128" i="54"/>
  <c r="A128" i="54" s="1"/>
  <c r="T129" i="54"/>
  <c r="T130" i="54"/>
  <c r="A130" i="54" s="1"/>
  <c r="T131" i="54"/>
  <c r="T132" i="54"/>
  <c r="A132" i="54" s="1"/>
  <c r="T133" i="54"/>
  <c r="T134" i="54"/>
  <c r="A134" i="54" s="1"/>
  <c r="T135" i="54"/>
  <c r="T136" i="54"/>
  <c r="A136" i="54" s="1"/>
  <c r="T137" i="54"/>
  <c r="T138" i="54"/>
  <c r="A138" i="54" s="1"/>
  <c r="T139" i="54"/>
  <c r="T140" i="54"/>
  <c r="A140" i="54" s="1"/>
  <c r="T141" i="54"/>
  <c r="T142" i="54"/>
  <c r="A142" i="54" s="1"/>
  <c r="T143" i="54"/>
  <c r="T144" i="54"/>
  <c r="A144" i="54" s="1"/>
  <c r="T145" i="54"/>
  <c r="T146" i="54"/>
  <c r="A146" i="54" s="1"/>
  <c r="T147" i="54"/>
  <c r="T148" i="54"/>
  <c r="A148" i="54" s="1"/>
  <c r="T149" i="54"/>
  <c r="T150" i="54"/>
  <c r="A150" i="54" s="1"/>
  <c r="T151" i="54"/>
  <c r="T152" i="54"/>
  <c r="A152" i="54"/>
  <c r="T153" i="54"/>
  <c r="T154" i="54"/>
  <c r="A154" i="54" s="1"/>
  <c r="T155" i="54"/>
  <c r="T156" i="54"/>
  <c r="A156" i="54" s="1"/>
  <c r="T157" i="54"/>
  <c r="T158" i="54"/>
  <c r="A158" i="54" s="1"/>
  <c r="T159" i="54"/>
  <c r="T160" i="54"/>
  <c r="A160" i="54" s="1"/>
  <c r="T161" i="54"/>
  <c r="T162" i="54"/>
  <c r="A162" i="54" s="1"/>
  <c r="T163" i="54"/>
  <c r="T164" i="54"/>
  <c r="A164" i="54" s="1"/>
  <c r="T165" i="54"/>
  <c r="T166" i="54"/>
  <c r="A166" i="54" s="1"/>
  <c r="T167" i="54"/>
  <c r="T168" i="54"/>
  <c r="A168" i="54" s="1"/>
  <c r="T169" i="54"/>
  <c r="T170" i="54"/>
  <c r="A170" i="54" s="1"/>
  <c r="T171" i="54"/>
  <c r="T172" i="54"/>
  <c r="A172" i="54" s="1"/>
  <c r="T173" i="54"/>
  <c r="T174" i="54"/>
  <c r="A174" i="54" s="1"/>
  <c r="T175" i="54"/>
  <c r="T176" i="54"/>
  <c r="A176" i="54" s="1"/>
  <c r="T177" i="54"/>
  <c r="T178" i="54"/>
  <c r="A178" i="54" s="1"/>
  <c r="T179" i="54"/>
  <c r="T180" i="54"/>
  <c r="A180" i="54" s="1"/>
  <c r="T181" i="54"/>
  <c r="T182" i="54"/>
  <c r="A182" i="54" s="1"/>
  <c r="T183" i="54"/>
  <c r="T184" i="54"/>
  <c r="A184" i="54" s="1"/>
  <c r="T185" i="54"/>
  <c r="T186" i="54"/>
  <c r="A186" i="54" s="1"/>
  <c r="T187" i="54"/>
  <c r="T188" i="54"/>
  <c r="A188" i="54" s="1"/>
  <c r="T189" i="54"/>
  <c r="T190" i="54"/>
  <c r="A190" i="54" s="1"/>
  <c r="T191" i="54"/>
  <c r="T192" i="54"/>
  <c r="A192" i="54" s="1"/>
  <c r="T193" i="54"/>
  <c r="T194" i="54"/>
  <c r="A194" i="54" s="1"/>
  <c r="T195" i="54"/>
  <c r="T196" i="54"/>
  <c r="A196" i="54" s="1"/>
  <c r="T197" i="54"/>
  <c r="T198" i="54"/>
  <c r="A198" i="54" s="1"/>
  <c r="T199" i="54"/>
  <c r="T200" i="54"/>
  <c r="A200" i="54" s="1"/>
  <c r="T201" i="54"/>
  <c r="T202" i="54"/>
  <c r="A202" i="54" s="1"/>
  <c r="T203" i="54"/>
  <c r="T204" i="54"/>
  <c r="A204" i="54" s="1"/>
  <c r="T205" i="54"/>
  <c r="T206" i="54"/>
  <c r="A206" i="54" s="1"/>
  <c r="T207" i="54"/>
  <c r="T208" i="54"/>
  <c r="A208" i="54" s="1"/>
  <c r="T209" i="54"/>
  <c r="T210" i="54"/>
  <c r="A210" i="54" s="1"/>
  <c r="T211" i="54"/>
  <c r="T212" i="54"/>
  <c r="A212" i="54" s="1"/>
  <c r="T213" i="54"/>
  <c r="T214" i="54"/>
  <c r="A214" i="54" s="1"/>
  <c r="T215" i="54"/>
  <c r="T216" i="54"/>
  <c r="A216" i="54" s="1"/>
  <c r="T217" i="54"/>
  <c r="T218" i="54"/>
  <c r="A218" i="54" s="1"/>
  <c r="T219" i="54"/>
  <c r="T7" i="54"/>
  <c r="A9" i="54"/>
  <c r="A11" i="54"/>
  <c r="A13" i="54"/>
  <c r="A14" i="54"/>
  <c r="A15" i="54"/>
  <c r="A17" i="54"/>
  <c r="A19" i="54"/>
  <c r="A21" i="54"/>
  <c r="A23" i="54"/>
  <c r="A25" i="54"/>
  <c r="A27" i="54"/>
  <c r="A29" i="54"/>
  <c r="A31" i="54"/>
  <c r="A33" i="54"/>
  <c r="A35" i="54"/>
  <c r="A37" i="54"/>
  <c r="A39" i="54"/>
  <c r="A41" i="54"/>
  <c r="A43" i="54"/>
  <c r="A45" i="54"/>
  <c r="A47" i="54"/>
  <c r="A49" i="54"/>
  <c r="A51" i="54"/>
  <c r="A53" i="54"/>
  <c r="A55" i="54"/>
  <c r="A57" i="54"/>
  <c r="A59" i="54"/>
  <c r="A61" i="54"/>
  <c r="A63" i="54"/>
  <c r="A65" i="54"/>
  <c r="A66" i="54"/>
  <c r="A67" i="54"/>
  <c r="A69" i="54"/>
  <c r="A71" i="54"/>
  <c r="A73" i="54"/>
  <c r="A75" i="54"/>
  <c r="A77" i="54"/>
  <c r="A79" i="54"/>
  <c r="A81" i="54"/>
  <c r="A83" i="54"/>
  <c r="A85" i="54"/>
  <c r="A87" i="54"/>
  <c r="A89" i="54"/>
  <c r="A91" i="54"/>
  <c r="A93" i="54"/>
  <c r="A95" i="54"/>
  <c r="A97" i="54"/>
  <c r="A99" i="54"/>
  <c r="A101" i="54"/>
  <c r="A103" i="54"/>
  <c r="A105" i="54"/>
  <c r="A107" i="54"/>
  <c r="A109" i="54"/>
  <c r="A111" i="54"/>
  <c r="A113" i="54"/>
  <c r="A115" i="54"/>
  <c r="A117" i="54"/>
  <c r="A119" i="54"/>
  <c r="A121" i="54"/>
  <c r="A123" i="54"/>
  <c r="A125" i="54"/>
  <c r="A127" i="54"/>
  <c r="A129" i="54"/>
  <c r="A131" i="54"/>
  <c r="A133" i="54"/>
  <c r="A135" i="54"/>
  <c r="A137" i="54"/>
  <c r="A139" i="54"/>
  <c r="A141" i="54"/>
  <c r="A143" i="54"/>
  <c r="A145" i="54"/>
  <c r="A147" i="54"/>
  <c r="A149" i="54"/>
  <c r="A151" i="54"/>
  <c r="A153" i="54"/>
  <c r="A155" i="54"/>
  <c r="A157" i="54"/>
  <c r="A159" i="54"/>
  <c r="A161" i="54"/>
  <c r="A163" i="54"/>
  <c r="A165" i="54"/>
  <c r="A167" i="54"/>
  <c r="A169" i="54"/>
  <c r="A171" i="54"/>
  <c r="A173" i="54"/>
  <c r="A175" i="54"/>
  <c r="A177" i="54"/>
  <c r="A179" i="54"/>
  <c r="A181" i="54"/>
  <c r="A183" i="54"/>
  <c r="A185" i="54"/>
  <c r="A187" i="54"/>
  <c r="A189" i="54"/>
  <c r="A191" i="54"/>
  <c r="A193" i="54"/>
  <c r="A195" i="54"/>
  <c r="A197" i="54"/>
  <c r="A199" i="54"/>
  <c r="A201" i="54"/>
  <c r="A203" i="54"/>
  <c r="A205" i="54"/>
  <c r="A207" i="54"/>
  <c r="A209" i="54"/>
  <c r="A211" i="54"/>
  <c r="A213" i="54"/>
  <c r="A215" i="54"/>
  <c r="A217" i="54"/>
  <c r="A219" i="54"/>
  <c r="T6" i="54"/>
  <c r="A6" i="54" s="1"/>
  <c r="A7" i="54"/>
  <c r="L219" i="54"/>
  <c r="L175" i="54"/>
  <c r="L87" i="54"/>
  <c r="L43" i="54"/>
  <c r="D41" i="55"/>
  <c r="S41" i="55" s="1"/>
  <c r="D85" i="55"/>
  <c r="S85" i="55" s="1"/>
  <c r="D173" i="55"/>
  <c r="V173" i="55" s="1"/>
  <c r="D217" i="55"/>
  <c r="K185" i="55"/>
  <c r="K187" i="55"/>
  <c r="L187" i="55" s="1"/>
  <c r="K189" i="55"/>
  <c r="K191" i="55"/>
  <c r="O191" i="55" s="1"/>
  <c r="K193" i="55"/>
  <c r="K195" i="55"/>
  <c r="O195" i="55" s="1"/>
  <c r="K197" i="55"/>
  <c r="L197" i="55" s="1"/>
  <c r="K199" i="55"/>
  <c r="K201" i="55"/>
  <c r="K203" i="55"/>
  <c r="O203" i="55" s="1"/>
  <c r="K205" i="55"/>
  <c r="K207" i="55"/>
  <c r="O207" i="55" s="1"/>
  <c r="K209" i="55"/>
  <c r="L209" i="55" s="1"/>
  <c r="K211" i="55"/>
  <c r="K213" i="55"/>
  <c r="L213" i="55" s="1"/>
  <c r="K215" i="55"/>
  <c r="O215" i="55" s="1"/>
  <c r="L181" i="55"/>
  <c r="O181" i="55"/>
  <c r="K183" i="55"/>
  <c r="O183" i="55" s="1"/>
  <c r="K141" i="55"/>
  <c r="O141" i="55" s="1"/>
  <c r="K143" i="55"/>
  <c r="O143" i="55" s="1"/>
  <c r="K145" i="55"/>
  <c r="K147" i="55"/>
  <c r="K149" i="55"/>
  <c r="K151" i="55"/>
  <c r="K153" i="55"/>
  <c r="K155" i="55"/>
  <c r="K157" i="55"/>
  <c r="K159" i="55"/>
  <c r="K161" i="55"/>
  <c r="K163" i="55"/>
  <c r="L163" i="55" s="1"/>
  <c r="K165" i="55"/>
  <c r="K167" i="55"/>
  <c r="L167" i="55" s="1"/>
  <c r="K169" i="55"/>
  <c r="K171" i="55"/>
  <c r="L137" i="55"/>
  <c r="O137" i="55"/>
  <c r="K139" i="55"/>
  <c r="K49" i="55"/>
  <c r="L49" i="55" s="1"/>
  <c r="K53" i="55"/>
  <c r="O53" i="55" s="1"/>
  <c r="K55" i="55"/>
  <c r="K57" i="55"/>
  <c r="K59" i="55"/>
  <c r="O59" i="55" s="1"/>
  <c r="K61" i="55"/>
  <c r="K63" i="55"/>
  <c r="K65" i="55"/>
  <c r="O65" i="55" s="1"/>
  <c r="K67" i="55"/>
  <c r="K69" i="55"/>
  <c r="L69" i="55" s="1"/>
  <c r="K71" i="55"/>
  <c r="O71" i="55" s="1"/>
  <c r="K73" i="55"/>
  <c r="K75" i="55"/>
  <c r="K77" i="55"/>
  <c r="L77" i="55" s="1"/>
  <c r="K79" i="55"/>
  <c r="K81" i="55"/>
  <c r="O81" i="55" s="1"/>
  <c r="K83" i="55"/>
  <c r="O83" i="55" s="1"/>
  <c r="K51" i="55"/>
  <c r="K9" i="55"/>
  <c r="K11" i="55"/>
  <c r="K13" i="55"/>
  <c r="O13" i="55" s="1"/>
  <c r="K15" i="55"/>
  <c r="L15" i="55" s="1"/>
  <c r="K17" i="55"/>
  <c r="K19" i="55"/>
  <c r="O19" i="55" s="1"/>
  <c r="K21" i="55"/>
  <c r="K23" i="55"/>
  <c r="K25" i="55"/>
  <c r="O25" i="55" s="1"/>
  <c r="K27" i="55"/>
  <c r="K29" i="55"/>
  <c r="K31" i="55"/>
  <c r="O31" i="55" s="1"/>
  <c r="K33" i="55"/>
  <c r="K35" i="55"/>
  <c r="K37" i="55"/>
  <c r="K39" i="55"/>
  <c r="K217" i="55"/>
  <c r="K173" i="55"/>
  <c r="K85" i="55"/>
  <c r="K41" i="55"/>
  <c r="K7" i="55"/>
  <c r="V7" i="55"/>
  <c r="V9" i="55"/>
  <c r="V11" i="55"/>
  <c r="V13" i="55"/>
  <c r="V15" i="55"/>
  <c r="V17" i="55"/>
  <c r="V19" i="55"/>
  <c r="V21" i="55"/>
  <c r="V23" i="55"/>
  <c r="V25" i="55"/>
  <c r="V27" i="55"/>
  <c r="V29" i="55"/>
  <c r="V31" i="55"/>
  <c r="V33" i="55"/>
  <c r="V35" i="55"/>
  <c r="V37" i="55"/>
  <c r="V39" i="55"/>
  <c r="V49" i="55"/>
  <c r="V51" i="55"/>
  <c r="V53" i="55"/>
  <c r="V55" i="55"/>
  <c r="V57" i="55"/>
  <c r="V59" i="55"/>
  <c r="V61" i="55"/>
  <c r="V63" i="55"/>
  <c r="V65" i="55"/>
  <c r="V67" i="55"/>
  <c r="V69" i="55"/>
  <c r="V71" i="55"/>
  <c r="V73" i="55"/>
  <c r="V75" i="55"/>
  <c r="V77" i="55"/>
  <c r="V79" i="55"/>
  <c r="V81" i="55"/>
  <c r="V83" i="55"/>
  <c r="V93" i="55"/>
  <c r="V95" i="55"/>
  <c r="V97" i="55"/>
  <c r="V99" i="55"/>
  <c r="V101" i="55"/>
  <c r="V103" i="55"/>
  <c r="V105" i="55"/>
  <c r="V107" i="55"/>
  <c r="V109" i="55"/>
  <c r="V111" i="55"/>
  <c r="V113" i="55"/>
  <c r="V115" i="55"/>
  <c r="V117" i="55"/>
  <c r="V119" i="55"/>
  <c r="V121" i="55"/>
  <c r="V123" i="55"/>
  <c r="V125" i="55"/>
  <c r="V127" i="55"/>
  <c r="V137" i="55"/>
  <c r="V139" i="55"/>
  <c r="V141" i="55"/>
  <c r="V143" i="55"/>
  <c r="V145" i="55"/>
  <c r="V147" i="55"/>
  <c r="V149" i="55"/>
  <c r="V151" i="55"/>
  <c r="V153" i="55"/>
  <c r="V155" i="55"/>
  <c r="V157" i="55"/>
  <c r="V159" i="55"/>
  <c r="V161" i="55"/>
  <c r="V163" i="55"/>
  <c r="V165" i="55"/>
  <c r="V167" i="55"/>
  <c r="V169" i="55"/>
  <c r="V171" i="55"/>
  <c r="V181" i="55"/>
  <c r="V183" i="55"/>
  <c r="V185" i="55"/>
  <c r="V187" i="55"/>
  <c r="V189" i="55"/>
  <c r="V191" i="55"/>
  <c r="V193" i="55"/>
  <c r="V195" i="55"/>
  <c r="V197" i="55"/>
  <c r="V199" i="55"/>
  <c r="V201" i="55"/>
  <c r="V203" i="55"/>
  <c r="V205" i="55"/>
  <c r="V207" i="55"/>
  <c r="V209" i="55"/>
  <c r="V211" i="55"/>
  <c r="V213" i="55"/>
  <c r="V215" i="55"/>
  <c r="V43" i="55"/>
  <c r="V45" i="55"/>
  <c r="V47" i="55"/>
  <c r="V87" i="55"/>
  <c r="V89" i="55"/>
  <c r="V91" i="55"/>
  <c r="V131" i="55"/>
  <c r="V133" i="55"/>
  <c r="V135" i="55"/>
  <c r="V175" i="55"/>
  <c r="V177" i="55"/>
  <c r="V179" i="55"/>
  <c r="V219" i="55"/>
  <c r="T8" i="55"/>
  <c r="A8" i="55" s="1"/>
  <c r="T9" i="55"/>
  <c r="T10" i="55"/>
  <c r="A10" i="55" s="1"/>
  <c r="T11" i="55"/>
  <c r="T12" i="55"/>
  <c r="A12" i="55" s="1"/>
  <c r="T13" i="55"/>
  <c r="T14" i="55"/>
  <c r="A14" i="55" s="1"/>
  <c r="T15" i="55"/>
  <c r="T16" i="55"/>
  <c r="A16" i="55" s="1"/>
  <c r="T17" i="55"/>
  <c r="T18" i="55"/>
  <c r="A18" i="55" s="1"/>
  <c r="T19" i="55"/>
  <c r="T20" i="55"/>
  <c r="A20" i="55" s="1"/>
  <c r="T21" i="55"/>
  <c r="T22" i="55"/>
  <c r="A22" i="55" s="1"/>
  <c r="T23" i="55"/>
  <c r="T24" i="55"/>
  <c r="A24" i="55" s="1"/>
  <c r="T25" i="55"/>
  <c r="T26" i="55"/>
  <c r="A26" i="55" s="1"/>
  <c r="T27" i="55"/>
  <c r="T28" i="55"/>
  <c r="A28" i="55" s="1"/>
  <c r="T29" i="55"/>
  <c r="T30" i="55"/>
  <c r="A30" i="55" s="1"/>
  <c r="T31" i="55"/>
  <c r="T32" i="55"/>
  <c r="A32" i="55" s="1"/>
  <c r="T33" i="55"/>
  <c r="T34" i="55"/>
  <c r="A34" i="55" s="1"/>
  <c r="T35" i="55"/>
  <c r="T36" i="55"/>
  <c r="A36" i="55" s="1"/>
  <c r="T37" i="55"/>
  <c r="T38" i="55"/>
  <c r="A38" i="55" s="1"/>
  <c r="T39" i="55"/>
  <c r="T40" i="55"/>
  <c r="A40" i="55" s="1"/>
  <c r="T41" i="55"/>
  <c r="T42" i="55"/>
  <c r="T43" i="55"/>
  <c r="T44" i="55"/>
  <c r="A44" i="55" s="1"/>
  <c r="T45" i="55"/>
  <c r="T46" i="55"/>
  <c r="A46" i="55" s="1"/>
  <c r="T47" i="55"/>
  <c r="T48" i="55"/>
  <c r="A48" i="55" s="1"/>
  <c r="T49" i="55"/>
  <c r="T50" i="55"/>
  <c r="A50" i="55" s="1"/>
  <c r="T51" i="55"/>
  <c r="T52" i="55"/>
  <c r="A52" i="55" s="1"/>
  <c r="T53" i="55"/>
  <c r="T54" i="55"/>
  <c r="T55" i="55"/>
  <c r="T56" i="55"/>
  <c r="A56" i="55" s="1"/>
  <c r="T57" i="55"/>
  <c r="T58" i="55"/>
  <c r="A58" i="55" s="1"/>
  <c r="T59" i="55"/>
  <c r="T60" i="55"/>
  <c r="A60" i="55" s="1"/>
  <c r="T61" i="55"/>
  <c r="T62" i="55"/>
  <c r="A62" i="55" s="1"/>
  <c r="T63" i="55"/>
  <c r="T64" i="55"/>
  <c r="A64" i="55" s="1"/>
  <c r="T65" i="55"/>
  <c r="T66" i="55"/>
  <c r="A66" i="55" s="1"/>
  <c r="T67" i="55"/>
  <c r="T68" i="55"/>
  <c r="A68" i="55" s="1"/>
  <c r="T69" i="55"/>
  <c r="T70" i="55"/>
  <c r="A70" i="55" s="1"/>
  <c r="T71" i="55"/>
  <c r="T72" i="55"/>
  <c r="A72" i="55" s="1"/>
  <c r="T73" i="55"/>
  <c r="T74" i="55"/>
  <c r="A74" i="55" s="1"/>
  <c r="T75" i="55"/>
  <c r="T76" i="55"/>
  <c r="A76" i="55" s="1"/>
  <c r="T77" i="55"/>
  <c r="T78" i="55"/>
  <c r="A78" i="55" s="1"/>
  <c r="T79" i="55"/>
  <c r="T80" i="55"/>
  <c r="A80" i="55" s="1"/>
  <c r="T81" i="55"/>
  <c r="T82" i="55"/>
  <c r="T83" i="55"/>
  <c r="T84" i="55"/>
  <c r="A84" i="55" s="1"/>
  <c r="T85" i="55"/>
  <c r="T86" i="55"/>
  <c r="A86" i="55" s="1"/>
  <c r="T87" i="55"/>
  <c r="T88" i="55"/>
  <c r="A88" i="55" s="1"/>
  <c r="T89" i="55"/>
  <c r="T90" i="55"/>
  <c r="T91" i="55"/>
  <c r="T92" i="55"/>
  <c r="A92" i="55" s="1"/>
  <c r="T93" i="55"/>
  <c r="T94" i="55"/>
  <c r="A94" i="55" s="1"/>
  <c r="T95" i="55"/>
  <c r="T96" i="55"/>
  <c r="A96" i="55" s="1"/>
  <c r="T97" i="55"/>
  <c r="T98" i="55"/>
  <c r="A98" i="55" s="1"/>
  <c r="T99" i="55"/>
  <c r="T100" i="55"/>
  <c r="A100" i="55" s="1"/>
  <c r="T101" i="55"/>
  <c r="T102" i="55"/>
  <c r="A102" i="55" s="1"/>
  <c r="T103" i="55"/>
  <c r="T104" i="55"/>
  <c r="A104" i="55" s="1"/>
  <c r="T105" i="55"/>
  <c r="T106" i="55"/>
  <c r="A106" i="55" s="1"/>
  <c r="T107" i="55"/>
  <c r="T108" i="55"/>
  <c r="A108" i="55" s="1"/>
  <c r="T109" i="55"/>
  <c r="T110" i="55"/>
  <c r="A110" i="55" s="1"/>
  <c r="T111" i="55"/>
  <c r="T112" i="55"/>
  <c r="A112" i="55" s="1"/>
  <c r="T113" i="55"/>
  <c r="T114" i="55"/>
  <c r="A114" i="55" s="1"/>
  <c r="T115" i="55"/>
  <c r="T116" i="55"/>
  <c r="A116" i="55" s="1"/>
  <c r="T117" i="55"/>
  <c r="T118" i="55"/>
  <c r="A118" i="55" s="1"/>
  <c r="T119" i="55"/>
  <c r="T120" i="55"/>
  <c r="A120" i="55" s="1"/>
  <c r="T121" i="55"/>
  <c r="T122" i="55"/>
  <c r="A122" i="55" s="1"/>
  <c r="T123" i="55"/>
  <c r="T124" i="55"/>
  <c r="A124" i="55" s="1"/>
  <c r="T125" i="55"/>
  <c r="T126" i="55"/>
  <c r="A126" i="55" s="1"/>
  <c r="T127" i="55"/>
  <c r="T128" i="55"/>
  <c r="A128" i="55" s="1"/>
  <c r="T129" i="55"/>
  <c r="T130" i="55"/>
  <c r="A130" i="55" s="1"/>
  <c r="T131" i="55"/>
  <c r="T132" i="55"/>
  <c r="A132" i="55" s="1"/>
  <c r="T133" i="55"/>
  <c r="T134" i="55"/>
  <c r="A134" i="55" s="1"/>
  <c r="T135" i="55"/>
  <c r="T136" i="55"/>
  <c r="A136" i="55" s="1"/>
  <c r="T137" i="55"/>
  <c r="T138" i="55"/>
  <c r="A138" i="55" s="1"/>
  <c r="T139" i="55"/>
  <c r="T140" i="55"/>
  <c r="A140" i="55" s="1"/>
  <c r="T141" i="55"/>
  <c r="T142" i="55"/>
  <c r="A142" i="55" s="1"/>
  <c r="T143" i="55"/>
  <c r="T144" i="55"/>
  <c r="A144" i="55" s="1"/>
  <c r="T145" i="55"/>
  <c r="T146" i="55"/>
  <c r="T147" i="55"/>
  <c r="T148" i="55"/>
  <c r="A148" i="55"/>
  <c r="T149" i="55"/>
  <c r="T150" i="55"/>
  <c r="A150" i="55" s="1"/>
  <c r="T151" i="55"/>
  <c r="T152" i="55"/>
  <c r="A152" i="55" s="1"/>
  <c r="T153" i="55"/>
  <c r="T154" i="55"/>
  <c r="A154" i="55" s="1"/>
  <c r="T155" i="55"/>
  <c r="T156" i="55"/>
  <c r="A156" i="55" s="1"/>
  <c r="T157" i="55"/>
  <c r="T158" i="55"/>
  <c r="A158" i="55" s="1"/>
  <c r="T159" i="55"/>
  <c r="T160" i="55"/>
  <c r="A160" i="55" s="1"/>
  <c r="T161" i="55"/>
  <c r="T162" i="55"/>
  <c r="A162" i="55" s="1"/>
  <c r="T163" i="55"/>
  <c r="T164" i="55"/>
  <c r="A164" i="55" s="1"/>
  <c r="T165" i="55"/>
  <c r="T166" i="55"/>
  <c r="A166" i="55" s="1"/>
  <c r="T167" i="55"/>
  <c r="T168" i="55"/>
  <c r="A168" i="55" s="1"/>
  <c r="T169" i="55"/>
  <c r="T170" i="55"/>
  <c r="A170" i="55" s="1"/>
  <c r="T171" i="55"/>
  <c r="T172" i="55"/>
  <c r="A172" i="55" s="1"/>
  <c r="T173" i="55"/>
  <c r="T174" i="55"/>
  <c r="A174" i="55" s="1"/>
  <c r="T175" i="55"/>
  <c r="T176" i="55"/>
  <c r="A176" i="55" s="1"/>
  <c r="T177" i="55"/>
  <c r="T178" i="55"/>
  <c r="A178" i="55" s="1"/>
  <c r="T179" i="55"/>
  <c r="T180" i="55"/>
  <c r="A180" i="55" s="1"/>
  <c r="T181" i="55"/>
  <c r="T182" i="55"/>
  <c r="A182" i="55" s="1"/>
  <c r="T183" i="55"/>
  <c r="T184" i="55"/>
  <c r="A184" i="55" s="1"/>
  <c r="T185" i="55"/>
  <c r="T186" i="55"/>
  <c r="A186" i="55" s="1"/>
  <c r="T187" i="55"/>
  <c r="T188" i="55"/>
  <c r="A188" i="55" s="1"/>
  <c r="T189" i="55"/>
  <c r="T190" i="55"/>
  <c r="A190" i="55" s="1"/>
  <c r="T191" i="55"/>
  <c r="T192" i="55"/>
  <c r="A192" i="55" s="1"/>
  <c r="T193" i="55"/>
  <c r="T194" i="55"/>
  <c r="A194" i="55" s="1"/>
  <c r="T195" i="55"/>
  <c r="T196" i="55"/>
  <c r="A196" i="55" s="1"/>
  <c r="T197" i="55"/>
  <c r="T198" i="55"/>
  <c r="A198" i="55" s="1"/>
  <c r="T199" i="55"/>
  <c r="T200" i="55"/>
  <c r="A200" i="55" s="1"/>
  <c r="T201" i="55"/>
  <c r="T202" i="55"/>
  <c r="A202" i="55" s="1"/>
  <c r="T203" i="55"/>
  <c r="T204" i="55"/>
  <c r="A204" i="55" s="1"/>
  <c r="T205" i="55"/>
  <c r="T206" i="55"/>
  <c r="A206" i="55" s="1"/>
  <c r="T207" i="55"/>
  <c r="T208" i="55"/>
  <c r="A208" i="55" s="1"/>
  <c r="T209" i="55"/>
  <c r="T210" i="55"/>
  <c r="A210" i="55" s="1"/>
  <c r="T211" i="55"/>
  <c r="T212" i="55"/>
  <c r="A212" i="55" s="1"/>
  <c r="T213" i="55"/>
  <c r="T214" i="55"/>
  <c r="A214" i="55" s="1"/>
  <c r="T215" i="55"/>
  <c r="T216" i="55"/>
  <c r="A216" i="55" s="1"/>
  <c r="T217" i="55"/>
  <c r="T218" i="55"/>
  <c r="A218" i="55" s="1"/>
  <c r="T219" i="55"/>
  <c r="T7" i="55"/>
  <c r="A9" i="55"/>
  <c r="A11" i="55"/>
  <c r="A13" i="55"/>
  <c r="A15" i="55"/>
  <c r="A17" i="55"/>
  <c r="A19" i="55"/>
  <c r="A21" i="55"/>
  <c r="A23" i="55"/>
  <c r="A25" i="55"/>
  <c r="A27" i="55"/>
  <c r="A29" i="55"/>
  <c r="A31" i="55"/>
  <c r="A33" i="55"/>
  <c r="A35" i="55"/>
  <c r="A37" i="55"/>
  <c r="A39" i="55"/>
  <c r="A41" i="55"/>
  <c r="A42" i="55"/>
  <c r="A43" i="55"/>
  <c r="A45" i="55"/>
  <c r="A47" i="55"/>
  <c r="A49" i="55"/>
  <c r="A51" i="55"/>
  <c r="A53" i="55"/>
  <c r="A54" i="55"/>
  <c r="A55" i="55"/>
  <c r="A57" i="55"/>
  <c r="A59" i="55"/>
  <c r="A61" i="55"/>
  <c r="A63" i="55"/>
  <c r="A65" i="55"/>
  <c r="A67" i="55"/>
  <c r="A69" i="55"/>
  <c r="A71" i="55"/>
  <c r="A73" i="55"/>
  <c r="A75" i="55"/>
  <c r="A77" i="55"/>
  <c r="A79" i="55"/>
  <c r="A81" i="55"/>
  <c r="A82" i="55"/>
  <c r="A83" i="55"/>
  <c r="A85" i="55"/>
  <c r="A87" i="55"/>
  <c r="A89" i="55"/>
  <c r="A90" i="55"/>
  <c r="A91" i="55"/>
  <c r="A93" i="55"/>
  <c r="A95" i="55"/>
  <c r="A97" i="55"/>
  <c r="A99" i="55"/>
  <c r="A101" i="55"/>
  <c r="A103" i="55"/>
  <c r="A105" i="55"/>
  <c r="A107" i="55"/>
  <c r="A109" i="55"/>
  <c r="A111" i="55"/>
  <c r="A113" i="55"/>
  <c r="A115" i="55"/>
  <c r="A117" i="55"/>
  <c r="A119" i="55"/>
  <c r="A121" i="55"/>
  <c r="A123" i="55"/>
  <c r="A125" i="55"/>
  <c r="A127" i="55"/>
  <c r="A129" i="55"/>
  <c r="A131" i="55"/>
  <c r="A133" i="55"/>
  <c r="A135" i="55"/>
  <c r="A137" i="55"/>
  <c r="A139" i="55"/>
  <c r="A141" i="55"/>
  <c r="A143" i="55"/>
  <c r="A145" i="55"/>
  <c r="A146" i="55"/>
  <c r="A147" i="55"/>
  <c r="A149" i="55"/>
  <c r="A151" i="55"/>
  <c r="A153" i="55"/>
  <c r="A155" i="55"/>
  <c r="A157" i="55"/>
  <c r="A159" i="55"/>
  <c r="A161" i="55"/>
  <c r="A163" i="55"/>
  <c r="A165" i="55"/>
  <c r="A167" i="55"/>
  <c r="A169" i="55"/>
  <c r="A171" i="55"/>
  <c r="A173" i="55"/>
  <c r="A175" i="55"/>
  <c r="A177" i="55"/>
  <c r="A179" i="55"/>
  <c r="A181" i="55"/>
  <c r="A183" i="55"/>
  <c r="A185" i="55"/>
  <c r="A187" i="55"/>
  <c r="A189" i="55"/>
  <c r="A191" i="55"/>
  <c r="A193" i="55"/>
  <c r="A195" i="55"/>
  <c r="A197" i="55"/>
  <c r="A199" i="55"/>
  <c r="A201" i="55"/>
  <c r="A203" i="55"/>
  <c r="A205" i="55"/>
  <c r="A207" i="55"/>
  <c r="A209" i="55"/>
  <c r="A211" i="55"/>
  <c r="A213" i="55"/>
  <c r="A215" i="55"/>
  <c r="A217" i="55"/>
  <c r="A219" i="55"/>
  <c r="T6" i="55"/>
  <c r="A6" i="55" s="1"/>
  <c r="A7" i="55"/>
  <c r="L219" i="55"/>
  <c r="L175" i="55"/>
  <c r="L87" i="55"/>
  <c r="L43" i="55"/>
  <c r="D41" i="56"/>
  <c r="R41" i="56" s="1"/>
  <c r="D85" i="56"/>
  <c r="V85" i="56" s="1"/>
  <c r="D173" i="56"/>
  <c r="D217" i="56"/>
  <c r="V217" i="56" s="1"/>
  <c r="K185" i="56"/>
  <c r="K187" i="56"/>
  <c r="K189" i="56"/>
  <c r="O189" i="56" s="1"/>
  <c r="K191" i="56"/>
  <c r="L191" i="56" s="1"/>
  <c r="K193" i="56"/>
  <c r="K195" i="56"/>
  <c r="L195" i="56" s="1"/>
  <c r="K197" i="56"/>
  <c r="L197" i="56" s="1"/>
  <c r="K199" i="56"/>
  <c r="L199" i="56" s="1"/>
  <c r="K201" i="56"/>
  <c r="L201" i="56" s="1"/>
  <c r="K203" i="56"/>
  <c r="K205" i="56"/>
  <c r="L205" i="56" s="1"/>
  <c r="K207" i="56"/>
  <c r="K209" i="56"/>
  <c r="K211" i="56"/>
  <c r="K213" i="56"/>
  <c r="O213" i="56" s="1"/>
  <c r="K215" i="56"/>
  <c r="L181" i="56"/>
  <c r="O181" i="56"/>
  <c r="K183" i="56"/>
  <c r="O183" i="56" s="1"/>
  <c r="K141" i="56"/>
  <c r="K143" i="56"/>
  <c r="K145" i="56"/>
  <c r="L145" i="56" s="1"/>
  <c r="K147" i="56"/>
  <c r="K149" i="56"/>
  <c r="K151" i="56"/>
  <c r="L151" i="56" s="1"/>
  <c r="K153" i="56"/>
  <c r="K155" i="56"/>
  <c r="L155" i="56" s="1"/>
  <c r="K157" i="56"/>
  <c r="K159" i="56"/>
  <c r="K161" i="56"/>
  <c r="O161" i="56" s="1"/>
  <c r="K163" i="56"/>
  <c r="K165" i="56"/>
  <c r="K167" i="56"/>
  <c r="O167" i="56" s="1"/>
  <c r="K169" i="56"/>
  <c r="K171" i="56"/>
  <c r="L137" i="56"/>
  <c r="O137" i="56"/>
  <c r="K139" i="56"/>
  <c r="L139" i="56" s="1"/>
  <c r="K49" i="56"/>
  <c r="L49" i="56" s="1"/>
  <c r="K53" i="56"/>
  <c r="K55" i="56"/>
  <c r="K57" i="56"/>
  <c r="K59" i="56"/>
  <c r="L59" i="56" s="1"/>
  <c r="K61" i="56"/>
  <c r="K63" i="56"/>
  <c r="L63" i="56" s="1"/>
  <c r="K65" i="56"/>
  <c r="O65" i="56" s="1"/>
  <c r="K67" i="56"/>
  <c r="K69" i="56"/>
  <c r="K71" i="56"/>
  <c r="O71" i="56" s="1"/>
  <c r="K73" i="56"/>
  <c r="K75" i="56"/>
  <c r="K77" i="56"/>
  <c r="O77" i="56" s="1"/>
  <c r="K79" i="56"/>
  <c r="K81" i="56"/>
  <c r="L81" i="56" s="1"/>
  <c r="K83" i="56"/>
  <c r="O83" i="56" s="1"/>
  <c r="K51" i="56"/>
  <c r="K9" i="56"/>
  <c r="K11" i="56"/>
  <c r="K13" i="56"/>
  <c r="O13" i="56" s="1"/>
  <c r="K15" i="56"/>
  <c r="K17" i="56"/>
  <c r="K19" i="56"/>
  <c r="L19" i="56" s="1"/>
  <c r="K21" i="56"/>
  <c r="K23" i="56"/>
  <c r="K25" i="56"/>
  <c r="K27" i="56"/>
  <c r="O27" i="56" s="1"/>
  <c r="K29" i="56"/>
  <c r="O29" i="56" s="1"/>
  <c r="K31" i="56"/>
  <c r="K33" i="56"/>
  <c r="L33" i="56" s="1"/>
  <c r="K35" i="56"/>
  <c r="K37" i="56"/>
  <c r="K39" i="56"/>
  <c r="K217" i="56"/>
  <c r="K173" i="56"/>
  <c r="K85" i="56"/>
  <c r="K41" i="56"/>
  <c r="K7" i="56"/>
  <c r="V7" i="56"/>
  <c r="V9" i="56"/>
  <c r="V11" i="56"/>
  <c r="V13" i="56"/>
  <c r="V15" i="56"/>
  <c r="V17" i="56"/>
  <c r="V19" i="56"/>
  <c r="V21" i="56"/>
  <c r="V23" i="56"/>
  <c r="V25" i="56"/>
  <c r="V27" i="56"/>
  <c r="V29" i="56"/>
  <c r="V31" i="56"/>
  <c r="V33" i="56"/>
  <c r="V35" i="56"/>
  <c r="V37" i="56"/>
  <c r="V39" i="56"/>
  <c r="V49" i="56"/>
  <c r="V51" i="56"/>
  <c r="V53" i="56"/>
  <c r="V55" i="56"/>
  <c r="V57" i="56"/>
  <c r="V59" i="56"/>
  <c r="V61" i="56"/>
  <c r="V63" i="56"/>
  <c r="V65" i="56"/>
  <c r="V67" i="56"/>
  <c r="V69" i="56"/>
  <c r="V71" i="56"/>
  <c r="V73" i="56"/>
  <c r="V75" i="56"/>
  <c r="V77" i="56"/>
  <c r="V79" i="56"/>
  <c r="V81" i="56"/>
  <c r="V83" i="56"/>
  <c r="V93" i="56"/>
  <c r="V95" i="56"/>
  <c r="V97" i="56"/>
  <c r="V99" i="56"/>
  <c r="V101" i="56"/>
  <c r="V103" i="56"/>
  <c r="V105" i="56"/>
  <c r="V107" i="56"/>
  <c r="V109" i="56"/>
  <c r="V111" i="56"/>
  <c r="V113" i="56"/>
  <c r="V115" i="56"/>
  <c r="V117" i="56"/>
  <c r="V119" i="56"/>
  <c r="V121" i="56"/>
  <c r="V123" i="56"/>
  <c r="V125" i="56"/>
  <c r="V127" i="56"/>
  <c r="V129" i="56"/>
  <c r="V137" i="56"/>
  <c r="V139" i="56"/>
  <c r="V141" i="56"/>
  <c r="V143" i="56"/>
  <c r="V145" i="56"/>
  <c r="V147" i="56"/>
  <c r="V149" i="56"/>
  <c r="V151" i="56"/>
  <c r="V153" i="56"/>
  <c r="V155" i="56"/>
  <c r="V157" i="56"/>
  <c r="V159" i="56"/>
  <c r="V161" i="56"/>
  <c r="V163" i="56"/>
  <c r="V165" i="56"/>
  <c r="V167" i="56"/>
  <c r="V169" i="56"/>
  <c r="V171" i="56"/>
  <c r="V181" i="56"/>
  <c r="V183" i="56"/>
  <c r="V185" i="56"/>
  <c r="V187" i="56"/>
  <c r="V189" i="56"/>
  <c r="V191" i="56"/>
  <c r="V193" i="56"/>
  <c r="V195" i="56"/>
  <c r="V197" i="56"/>
  <c r="V199" i="56"/>
  <c r="V201" i="56"/>
  <c r="V203" i="56"/>
  <c r="V205" i="56"/>
  <c r="V207" i="56"/>
  <c r="V209" i="56"/>
  <c r="V211" i="56"/>
  <c r="V213" i="56"/>
  <c r="V215" i="56"/>
  <c r="V43" i="56"/>
  <c r="V45" i="56"/>
  <c r="V47" i="56"/>
  <c r="V87" i="56"/>
  <c r="V89" i="56"/>
  <c r="V91" i="56"/>
  <c r="V131" i="56"/>
  <c r="V133" i="56"/>
  <c r="V135" i="56"/>
  <c r="V175" i="56"/>
  <c r="V177" i="56"/>
  <c r="V179" i="56"/>
  <c r="V219" i="56"/>
  <c r="T8" i="56"/>
  <c r="A8" i="56" s="1"/>
  <c r="T9" i="56"/>
  <c r="T10" i="56"/>
  <c r="A10" i="56" s="1"/>
  <c r="T11" i="56"/>
  <c r="T12" i="56"/>
  <c r="A12" i="56" s="1"/>
  <c r="T13" i="56"/>
  <c r="T14" i="56"/>
  <c r="A14" i="56" s="1"/>
  <c r="T15" i="56"/>
  <c r="T16" i="56"/>
  <c r="A16" i="56"/>
  <c r="T17" i="56"/>
  <c r="T18" i="56"/>
  <c r="A18" i="56" s="1"/>
  <c r="T19" i="56"/>
  <c r="T20" i="56"/>
  <c r="A20" i="56" s="1"/>
  <c r="T21" i="56"/>
  <c r="T22" i="56"/>
  <c r="A22" i="56" s="1"/>
  <c r="T23" i="56"/>
  <c r="T24" i="56"/>
  <c r="A24" i="56" s="1"/>
  <c r="T25" i="56"/>
  <c r="T26" i="56"/>
  <c r="A26" i="56" s="1"/>
  <c r="T27" i="56"/>
  <c r="T28" i="56"/>
  <c r="A28" i="56" s="1"/>
  <c r="T29" i="56"/>
  <c r="T30" i="56"/>
  <c r="A30" i="56" s="1"/>
  <c r="T31" i="56"/>
  <c r="T32" i="56"/>
  <c r="A32" i="56" s="1"/>
  <c r="T33" i="56"/>
  <c r="T34" i="56"/>
  <c r="A34" i="56" s="1"/>
  <c r="T35" i="56"/>
  <c r="T36" i="56"/>
  <c r="A36" i="56" s="1"/>
  <c r="T37" i="56"/>
  <c r="T38" i="56"/>
  <c r="A38" i="56" s="1"/>
  <c r="T39" i="56"/>
  <c r="T40" i="56"/>
  <c r="A40" i="56" s="1"/>
  <c r="T41" i="56"/>
  <c r="T42" i="56"/>
  <c r="A42" i="56" s="1"/>
  <c r="T43" i="56"/>
  <c r="T44" i="56"/>
  <c r="A44" i="56" s="1"/>
  <c r="T45" i="56"/>
  <c r="T46" i="56"/>
  <c r="A46" i="56" s="1"/>
  <c r="T47" i="56"/>
  <c r="T48" i="56"/>
  <c r="A48" i="56" s="1"/>
  <c r="T49" i="56"/>
  <c r="T50" i="56"/>
  <c r="A50" i="56" s="1"/>
  <c r="T51" i="56"/>
  <c r="T52" i="56"/>
  <c r="A52" i="56" s="1"/>
  <c r="T53" i="56"/>
  <c r="T54" i="56"/>
  <c r="A54" i="56" s="1"/>
  <c r="T55" i="56"/>
  <c r="T56" i="56"/>
  <c r="A56" i="56" s="1"/>
  <c r="T57" i="56"/>
  <c r="T58" i="56"/>
  <c r="A58" i="56" s="1"/>
  <c r="T59" i="56"/>
  <c r="T60" i="56"/>
  <c r="A60" i="56" s="1"/>
  <c r="T61" i="56"/>
  <c r="T62" i="56"/>
  <c r="A62" i="56" s="1"/>
  <c r="T63" i="56"/>
  <c r="T64" i="56"/>
  <c r="A64" i="56" s="1"/>
  <c r="T65" i="56"/>
  <c r="T66" i="56"/>
  <c r="A66" i="56" s="1"/>
  <c r="T67" i="56"/>
  <c r="T68" i="56"/>
  <c r="A68" i="56" s="1"/>
  <c r="T69" i="56"/>
  <c r="T70" i="56"/>
  <c r="A70" i="56" s="1"/>
  <c r="T71" i="56"/>
  <c r="T72" i="56"/>
  <c r="A72" i="56" s="1"/>
  <c r="T73" i="56"/>
  <c r="T74" i="56"/>
  <c r="A74" i="56" s="1"/>
  <c r="T75" i="56"/>
  <c r="T76" i="56"/>
  <c r="A76" i="56" s="1"/>
  <c r="T77" i="56"/>
  <c r="T78" i="56"/>
  <c r="A78" i="56" s="1"/>
  <c r="T79" i="56"/>
  <c r="T80" i="56"/>
  <c r="A80" i="56" s="1"/>
  <c r="T81" i="56"/>
  <c r="T82" i="56"/>
  <c r="A82" i="56" s="1"/>
  <c r="T83" i="56"/>
  <c r="T84" i="56"/>
  <c r="A84" i="56" s="1"/>
  <c r="T85" i="56"/>
  <c r="T86" i="56"/>
  <c r="A86" i="56" s="1"/>
  <c r="T87" i="56"/>
  <c r="T88" i="56"/>
  <c r="A88" i="56" s="1"/>
  <c r="T89" i="56"/>
  <c r="T90" i="56"/>
  <c r="A90" i="56" s="1"/>
  <c r="T91" i="56"/>
  <c r="T92" i="56"/>
  <c r="A92" i="56" s="1"/>
  <c r="T93" i="56"/>
  <c r="T94" i="56"/>
  <c r="A94" i="56" s="1"/>
  <c r="T95" i="56"/>
  <c r="T96" i="56"/>
  <c r="A96" i="56" s="1"/>
  <c r="T97" i="56"/>
  <c r="T98" i="56"/>
  <c r="A98" i="56" s="1"/>
  <c r="T99" i="56"/>
  <c r="T100" i="56"/>
  <c r="A100" i="56" s="1"/>
  <c r="T101" i="56"/>
  <c r="T102" i="56"/>
  <c r="A102" i="56" s="1"/>
  <c r="T103" i="56"/>
  <c r="T104" i="56"/>
  <c r="A104" i="56" s="1"/>
  <c r="T105" i="56"/>
  <c r="T106" i="56"/>
  <c r="A106" i="56" s="1"/>
  <c r="T107" i="56"/>
  <c r="T108" i="56"/>
  <c r="A108" i="56" s="1"/>
  <c r="T109" i="56"/>
  <c r="T110" i="56"/>
  <c r="A110" i="56" s="1"/>
  <c r="T111" i="56"/>
  <c r="T112" i="56"/>
  <c r="A112" i="56" s="1"/>
  <c r="T113" i="56"/>
  <c r="T114" i="56"/>
  <c r="A114" i="56" s="1"/>
  <c r="T115" i="56"/>
  <c r="T116" i="56"/>
  <c r="A116" i="56" s="1"/>
  <c r="T117" i="56"/>
  <c r="T118" i="56"/>
  <c r="A118" i="56" s="1"/>
  <c r="T119" i="56"/>
  <c r="T120" i="56"/>
  <c r="A120" i="56" s="1"/>
  <c r="T121" i="56"/>
  <c r="T122" i="56"/>
  <c r="A122" i="56" s="1"/>
  <c r="T123" i="56"/>
  <c r="T124" i="56"/>
  <c r="A124" i="56" s="1"/>
  <c r="T125" i="56"/>
  <c r="T126" i="56"/>
  <c r="A126" i="56" s="1"/>
  <c r="T127" i="56"/>
  <c r="T128" i="56"/>
  <c r="A128" i="56" s="1"/>
  <c r="T129" i="56"/>
  <c r="T130" i="56"/>
  <c r="A130" i="56" s="1"/>
  <c r="T131" i="56"/>
  <c r="T132" i="56"/>
  <c r="A132" i="56" s="1"/>
  <c r="T133" i="56"/>
  <c r="T134" i="56"/>
  <c r="A134" i="56" s="1"/>
  <c r="T135" i="56"/>
  <c r="T136" i="56"/>
  <c r="A136" i="56" s="1"/>
  <c r="T137" i="56"/>
  <c r="T138" i="56"/>
  <c r="T139" i="56"/>
  <c r="T140" i="56"/>
  <c r="A140" i="56" s="1"/>
  <c r="T141" i="56"/>
  <c r="T142" i="56"/>
  <c r="A142" i="56" s="1"/>
  <c r="T143" i="56"/>
  <c r="T144" i="56"/>
  <c r="A144" i="56" s="1"/>
  <c r="T145" i="56"/>
  <c r="T146" i="56"/>
  <c r="A146" i="56" s="1"/>
  <c r="T147" i="56"/>
  <c r="T148" i="56"/>
  <c r="A148" i="56" s="1"/>
  <c r="T149" i="56"/>
  <c r="T150" i="56"/>
  <c r="A150" i="56"/>
  <c r="T151" i="56"/>
  <c r="T152" i="56"/>
  <c r="A152" i="56" s="1"/>
  <c r="T153" i="56"/>
  <c r="T154" i="56"/>
  <c r="A154" i="56" s="1"/>
  <c r="T155" i="56"/>
  <c r="T156" i="56"/>
  <c r="A156" i="56" s="1"/>
  <c r="T157" i="56"/>
  <c r="T158" i="56"/>
  <c r="A158" i="56" s="1"/>
  <c r="T159" i="56"/>
  <c r="T160" i="56"/>
  <c r="A160" i="56" s="1"/>
  <c r="T161" i="56"/>
  <c r="T162" i="56"/>
  <c r="A162" i="56" s="1"/>
  <c r="T163" i="56"/>
  <c r="T164" i="56"/>
  <c r="A164" i="56" s="1"/>
  <c r="T165" i="56"/>
  <c r="T166" i="56"/>
  <c r="A166" i="56" s="1"/>
  <c r="T167" i="56"/>
  <c r="T168" i="56"/>
  <c r="A168" i="56" s="1"/>
  <c r="T169" i="56"/>
  <c r="T170" i="56"/>
  <c r="A170" i="56" s="1"/>
  <c r="T171" i="56"/>
  <c r="T172" i="56"/>
  <c r="A172" i="56" s="1"/>
  <c r="T173" i="56"/>
  <c r="T174" i="56"/>
  <c r="A174" i="56" s="1"/>
  <c r="T175" i="56"/>
  <c r="T176" i="56"/>
  <c r="A176" i="56" s="1"/>
  <c r="T177" i="56"/>
  <c r="T178" i="56"/>
  <c r="A178" i="56" s="1"/>
  <c r="T179" i="56"/>
  <c r="T180" i="56"/>
  <c r="A180" i="56" s="1"/>
  <c r="T181" i="56"/>
  <c r="T182" i="56"/>
  <c r="A182" i="56" s="1"/>
  <c r="T183" i="56"/>
  <c r="T184" i="56"/>
  <c r="A184" i="56" s="1"/>
  <c r="T185" i="56"/>
  <c r="T186" i="56"/>
  <c r="A186" i="56" s="1"/>
  <c r="T187" i="56"/>
  <c r="T188" i="56"/>
  <c r="A188" i="56" s="1"/>
  <c r="T189" i="56"/>
  <c r="T190" i="56"/>
  <c r="A190" i="56" s="1"/>
  <c r="T191" i="56"/>
  <c r="T192" i="56"/>
  <c r="A192" i="56" s="1"/>
  <c r="T193" i="56"/>
  <c r="T194" i="56"/>
  <c r="A194" i="56" s="1"/>
  <c r="T195" i="56"/>
  <c r="T196" i="56"/>
  <c r="A196" i="56" s="1"/>
  <c r="T197" i="56"/>
  <c r="T198" i="56"/>
  <c r="A198" i="56" s="1"/>
  <c r="T199" i="56"/>
  <c r="T200" i="56"/>
  <c r="A200" i="56" s="1"/>
  <c r="T201" i="56"/>
  <c r="T202" i="56"/>
  <c r="A202" i="56" s="1"/>
  <c r="T203" i="56"/>
  <c r="T204" i="56"/>
  <c r="A204" i="56" s="1"/>
  <c r="T205" i="56"/>
  <c r="T206" i="56"/>
  <c r="A206" i="56" s="1"/>
  <c r="T207" i="56"/>
  <c r="T208" i="56"/>
  <c r="A208" i="56" s="1"/>
  <c r="T209" i="56"/>
  <c r="T210" i="56"/>
  <c r="A210" i="56" s="1"/>
  <c r="T211" i="56"/>
  <c r="T212" i="56"/>
  <c r="A212" i="56" s="1"/>
  <c r="T213" i="56"/>
  <c r="T214" i="56"/>
  <c r="A214" i="56" s="1"/>
  <c r="T215" i="56"/>
  <c r="T216" i="56"/>
  <c r="A216" i="56" s="1"/>
  <c r="T217" i="56"/>
  <c r="T218" i="56"/>
  <c r="A218" i="56" s="1"/>
  <c r="T219" i="56"/>
  <c r="T7" i="56"/>
  <c r="A9" i="56"/>
  <c r="A11" i="56"/>
  <c r="A13" i="56"/>
  <c r="A15" i="56"/>
  <c r="A17" i="56"/>
  <c r="A19" i="56"/>
  <c r="A21" i="56"/>
  <c r="A23" i="56"/>
  <c r="A25" i="56"/>
  <c r="A27" i="56"/>
  <c r="A29" i="56"/>
  <c r="A31" i="56"/>
  <c r="A33" i="56"/>
  <c r="A35" i="56"/>
  <c r="A37" i="56"/>
  <c r="A39" i="56"/>
  <c r="A41" i="56"/>
  <c r="A43" i="56"/>
  <c r="A45" i="56"/>
  <c r="A47" i="56"/>
  <c r="A49" i="56"/>
  <c r="A51" i="56"/>
  <c r="A53" i="56"/>
  <c r="A55" i="56"/>
  <c r="A57" i="56"/>
  <c r="A59" i="56"/>
  <c r="A61" i="56"/>
  <c r="A63" i="56"/>
  <c r="A65" i="56"/>
  <c r="A67" i="56"/>
  <c r="A69" i="56"/>
  <c r="A71" i="56"/>
  <c r="A73" i="56"/>
  <c r="A75" i="56"/>
  <c r="A77" i="56"/>
  <c r="A79" i="56"/>
  <c r="A81" i="56"/>
  <c r="A83" i="56"/>
  <c r="A85" i="56"/>
  <c r="A87" i="56"/>
  <c r="A89" i="56"/>
  <c r="A91" i="56"/>
  <c r="A93" i="56"/>
  <c r="A95" i="56"/>
  <c r="A97" i="56"/>
  <c r="A99" i="56"/>
  <c r="A101" i="56"/>
  <c r="A103" i="56"/>
  <c r="A105" i="56"/>
  <c r="A107" i="56"/>
  <c r="A109" i="56"/>
  <c r="A111" i="56"/>
  <c r="A113" i="56"/>
  <c r="A115" i="56"/>
  <c r="A117" i="56"/>
  <c r="A119" i="56"/>
  <c r="A121" i="56"/>
  <c r="A123" i="56"/>
  <c r="A125" i="56"/>
  <c r="A127" i="56"/>
  <c r="A129" i="56"/>
  <c r="A131" i="56"/>
  <c r="A133" i="56"/>
  <c r="A135" i="56"/>
  <c r="A137" i="56"/>
  <c r="A138" i="56"/>
  <c r="A139" i="56"/>
  <c r="A141" i="56"/>
  <c r="A143" i="56"/>
  <c r="A145" i="56"/>
  <c r="A147" i="56"/>
  <c r="A149" i="56"/>
  <c r="A151" i="56"/>
  <c r="A153" i="56"/>
  <c r="A155" i="56"/>
  <c r="A157" i="56"/>
  <c r="A159" i="56"/>
  <c r="A161" i="56"/>
  <c r="A163" i="56"/>
  <c r="A165" i="56"/>
  <c r="A167" i="56"/>
  <c r="A169" i="56"/>
  <c r="A171" i="56"/>
  <c r="A173" i="56"/>
  <c r="A175" i="56"/>
  <c r="A177" i="56"/>
  <c r="A179" i="56"/>
  <c r="A181" i="56"/>
  <c r="A183" i="56"/>
  <c r="A185" i="56"/>
  <c r="A187" i="56"/>
  <c r="A189" i="56"/>
  <c r="A191" i="56"/>
  <c r="A193" i="56"/>
  <c r="A195" i="56"/>
  <c r="A197" i="56"/>
  <c r="A199" i="56"/>
  <c r="A201" i="56"/>
  <c r="A203" i="56"/>
  <c r="A205" i="56"/>
  <c r="A207" i="56"/>
  <c r="A209" i="56"/>
  <c r="A211" i="56"/>
  <c r="A213" i="56"/>
  <c r="A215" i="56"/>
  <c r="A217" i="56"/>
  <c r="A219" i="56"/>
  <c r="T6" i="56"/>
  <c r="A6" i="56" s="1"/>
  <c r="A7" i="56"/>
  <c r="L219" i="56"/>
  <c r="L175" i="56"/>
  <c r="L87" i="56"/>
  <c r="L43" i="56"/>
  <c r="S129" i="56"/>
  <c r="S217" i="56"/>
  <c r="S173" i="52"/>
  <c r="R173" i="52"/>
  <c r="X173" i="52"/>
  <c r="V173" i="52"/>
  <c r="V173" i="56"/>
  <c r="S173" i="56"/>
  <c r="R173" i="56"/>
  <c r="X173" i="56"/>
  <c r="X41" i="55"/>
  <c r="S85" i="54"/>
  <c r="V85" i="54"/>
  <c r="X85" i="54"/>
  <c r="R85" i="54"/>
  <c r="S217" i="47"/>
  <c r="X217" i="47"/>
  <c r="R217" i="47"/>
  <c r="V217" i="47"/>
  <c r="X41" i="56"/>
  <c r="V41" i="56"/>
  <c r="S41" i="48"/>
  <c r="V41" i="48"/>
  <c r="R41" i="48"/>
  <c r="V217" i="53"/>
  <c r="S217" i="53"/>
  <c r="X217" i="53"/>
  <c r="R217" i="53"/>
  <c r="S173" i="48"/>
  <c r="X173" i="48"/>
  <c r="V173" i="48"/>
  <c r="R173" i="48"/>
  <c r="R85" i="56"/>
  <c r="X85" i="56"/>
  <c r="S217" i="55"/>
  <c r="V217" i="55"/>
  <c r="X217" i="55"/>
  <c r="R217" i="55"/>
  <c r="R173" i="54"/>
  <c r="S173" i="54"/>
  <c r="X173" i="54"/>
  <c r="S41" i="53"/>
  <c r="V41" i="53"/>
  <c r="X41" i="53"/>
  <c r="S173" i="47"/>
  <c r="R173" i="47"/>
  <c r="V173" i="47"/>
  <c r="X173" i="47"/>
  <c r="S41" i="47"/>
  <c r="X41" i="47"/>
  <c r="R41" i="47"/>
  <c r="V41" i="47"/>
  <c r="S129" i="53"/>
  <c r="R129" i="53"/>
  <c r="X129" i="53"/>
  <c r="S85" i="52"/>
  <c r="V85" i="52"/>
  <c r="X85" i="52"/>
  <c r="R85" i="52"/>
  <c r="S217" i="46"/>
  <c r="X217" i="46"/>
  <c r="R217" i="46"/>
  <c r="S41" i="46"/>
  <c r="X41" i="46"/>
  <c r="R41" i="46"/>
  <c r="V41" i="46"/>
  <c r="S85" i="46"/>
  <c r="X85" i="46"/>
  <c r="R217" i="56"/>
  <c r="X129" i="56"/>
  <c r="R129" i="56"/>
  <c r="S129" i="46"/>
  <c r="R129" i="46"/>
  <c r="X129" i="46"/>
  <c r="V129" i="46"/>
  <c r="S217" i="45"/>
  <c r="X217" i="45"/>
  <c r="R217" i="45"/>
  <c r="S217" i="51"/>
  <c r="V217" i="51"/>
  <c r="S41" i="51"/>
  <c r="V41" i="51"/>
  <c r="S217" i="49"/>
  <c r="V217" i="49"/>
  <c r="S41" i="49"/>
  <c r="V41" i="49"/>
  <c r="S217" i="48"/>
  <c r="X217" i="48"/>
  <c r="V217" i="48"/>
  <c r="X85" i="48"/>
  <c r="V85" i="48"/>
  <c r="S85" i="48"/>
  <c r="S85" i="47"/>
  <c r="V85" i="47"/>
  <c r="S129" i="45"/>
  <c r="V129" i="45"/>
  <c r="R129" i="45"/>
  <c r="S129" i="44"/>
  <c r="V129" i="44"/>
  <c r="S41" i="44"/>
  <c r="R41" i="44"/>
  <c r="X41" i="44"/>
  <c r="V41" i="44"/>
  <c r="R85" i="60"/>
  <c r="U85" i="60" s="1"/>
  <c r="S85" i="60"/>
  <c r="S173" i="45"/>
  <c r="X173" i="45"/>
  <c r="S41" i="45"/>
  <c r="X41" i="45"/>
  <c r="R41" i="45"/>
  <c r="V217" i="42"/>
  <c r="S217" i="42"/>
  <c r="X217" i="42"/>
  <c r="R217" i="42"/>
  <c r="S41" i="42"/>
  <c r="X41" i="42"/>
  <c r="V41" i="42"/>
  <c r="S85" i="44"/>
  <c r="R85" i="44"/>
  <c r="X85" i="44"/>
  <c r="L217" i="60"/>
  <c r="U217" i="60"/>
  <c r="X173" i="46"/>
  <c r="V173" i="46"/>
  <c r="S173" i="44"/>
  <c r="X173" i="44"/>
  <c r="R173" i="43"/>
  <c r="R173" i="39"/>
  <c r="S85" i="42"/>
  <c r="X85" i="42"/>
  <c r="R85" i="42"/>
  <c r="X173" i="41"/>
  <c r="S217" i="40"/>
  <c r="X217" i="40"/>
  <c r="X85" i="39"/>
  <c r="R85" i="39"/>
  <c r="U45" i="60"/>
  <c r="S173" i="41"/>
  <c r="S217" i="43"/>
  <c r="X217" i="43"/>
  <c r="S41" i="43"/>
  <c r="X41" i="43"/>
  <c r="S41" i="41"/>
  <c r="X129" i="40"/>
  <c r="S85" i="41"/>
  <c r="L85" i="60"/>
  <c r="V129" i="48"/>
  <c r="X129" i="48"/>
  <c r="S129" i="48"/>
  <c r="V129" i="55"/>
  <c r="S129" i="55"/>
  <c r="U129" i="60"/>
  <c r="X129" i="44"/>
  <c r="V129" i="40"/>
  <c r="S129" i="43"/>
  <c r="R129" i="43"/>
  <c r="S129" i="40"/>
  <c r="R129" i="44"/>
  <c r="R129" i="42"/>
  <c r="X129" i="43"/>
  <c r="R129" i="55"/>
  <c r="V129" i="42"/>
  <c r="S129" i="42"/>
  <c r="X129" i="42"/>
  <c r="S129" i="39"/>
  <c r="V129" i="39"/>
  <c r="R129" i="39"/>
  <c r="S129" i="41"/>
  <c r="X129" i="41"/>
  <c r="V129" i="41"/>
  <c r="L105" i="46" l="1"/>
  <c r="O103" i="55"/>
  <c r="L97" i="46"/>
  <c r="L29" i="46"/>
  <c r="O97" i="56"/>
  <c r="O117" i="56"/>
  <c r="L103" i="55"/>
  <c r="L149" i="49"/>
  <c r="L59" i="46"/>
  <c r="L115" i="56"/>
  <c r="L121" i="51"/>
  <c r="L95" i="47"/>
  <c r="R173" i="55"/>
  <c r="R173" i="45"/>
  <c r="V173" i="39"/>
  <c r="S41" i="39"/>
  <c r="X173" i="55"/>
  <c r="R41" i="50"/>
  <c r="L75" i="46"/>
  <c r="L147" i="53"/>
  <c r="L149" i="47"/>
  <c r="L185" i="46"/>
  <c r="O101" i="56"/>
  <c r="O105" i="55"/>
  <c r="L111" i="50"/>
  <c r="L127" i="47"/>
  <c r="L117" i="49"/>
  <c r="O119" i="55"/>
  <c r="O99" i="56"/>
  <c r="L35" i="39"/>
  <c r="S85" i="53"/>
  <c r="X41" i="50"/>
  <c r="X173" i="43"/>
  <c r="X220" i="43" s="1"/>
  <c r="X173" i="42"/>
  <c r="X220" i="42" s="1"/>
  <c r="X217" i="41"/>
  <c r="R85" i="53"/>
  <c r="O85" i="53" s="1"/>
  <c r="S41" i="56"/>
  <c r="V41" i="52"/>
  <c r="O217" i="40"/>
  <c r="L201" i="46"/>
  <c r="L111" i="47"/>
  <c r="L95" i="50"/>
  <c r="V85" i="50"/>
  <c r="R173" i="49"/>
  <c r="O173" i="49" s="1"/>
  <c r="S85" i="39"/>
  <c r="V85" i="39"/>
  <c r="L129" i="56"/>
  <c r="V41" i="55"/>
  <c r="S173" i="53"/>
  <c r="V41" i="50"/>
  <c r="X85" i="50"/>
  <c r="R41" i="55"/>
  <c r="S173" i="49"/>
  <c r="S220" i="49" s="1"/>
  <c r="L25" i="60" s="1"/>
  <c r="X41" i="41"/>
  <c r="R41" i="41"/>
  <c r="V41" i="41"/>
  <c r="V2" i="41" s="1"/>
  <c r="S41" i="40"/>
  <c r="S220" i="40" s="1"/>
  <c r="R41" i="40"/>
  <c r="L41" i="40" s="1"/>
  <c r="S129" i="47"/>
  <c r="S220" i="47" s="1"/>
  <c r="L21" i="60" s="1"/>
  <c r="R129" i="47"/>
  <c r="X129" i="47"/>
  <c r="V129" i="47"/>
  <c r="V2" i="47" s="1"/>
  <c r="L41" i="53"/>
  <c r="R217" i="44"/>
  <c r="L217" i="44" s="1"/>
  <c r="X217" i="44"/>
  <c r="X220" i="44" s="1"/>
  <c r="V217" i="44"/>
  <c r="R89" i="60"/>
  <c r="P45" i="60"/>
  <c r="R85" i="50"/>
  <c r="O85" i="50" s="1"/>
  <c r="O129" i="48"/>
  <c r="S173" i="39"/>
  <c r="L51" i="52"/>
  <c r="L23" i="52"/>
  <c r="L69" i="49"/>
  <c r="L39" i="49"/>
  <c r="L165" i="49"/>
  <c r="L149" i="48"/>
  <c r="L65" i="54"/>
  <c r="L147" i="50"/>
  <c r="L139" i="54"/>
  <c r="L39" i="52"/>
  <c r="L193" i="54"/>
  <c r="L111" i="46"/>
  <c r="L103" i="48"/>
  <c r="L55" i="47"/>
  <c r="L55" i="49"/>
  <c r="L25" i="49"/>
  <c r="L13" i="46"/>
  <c r="L191" i="43"/>
  <c r="L119" i="48"/>
  <c r="L115" i="49"/>
  <c r="L125" i="47"/>
  <c r="L127" i="46"/>
  <c r="L109" i="50"/>
  <c r="L27" i="51"/>
  <c r="L197" i="53"/>
  <c r="L99" i="49"/>
  <c r="L165" i="53"/>
  <c r="L195" i="50"/>
  <c r="L55" i="53"/>
  <c r="L213" i="53"/>
  <c r="L217" i="40"/>
  <c r="L139" i="39"/>
  <c r="L195" i="54"/>
  <c r="L149" i="53"/>
  <c r="L51" i="49"/>
  <c r="O129" i="56"/>
  <c r="L129" i="49"/>
  <c r="L95" i="46"/>
  <c r="L101" i="45"/>
  <c r="L71" i="53"/>
  <c r="L211" i="50"/>
  <c r="L107" i="51"/>
  <c r="L101" i="52"/>
  <c r="L217" i="53"/>
  <c r="R85" i="55"/>
  <c r="S41" i="54"/>
  <c r="S220" i="54" s="1"/>
  <c r="L35" i="60" s="1"/>
  <c r="R41" i="54"/>
  <c r="O41" i="54" s="1"/>
  <c r="X41" i="54"/>
  <c r="V41" i="54"/>
  <c r="V2" i="54" s="1"/>
  <c r="X217" i="56"/>
  <c r="X220" i="56" s="1"/>
  <c r="L217" i="55"/>
  <c r="X41" i="51"/>
  <c r="R41" i="51"/>
  <c r="O41" i="51" s="1"/>
  <c r="O217" i="56"/>
  <c r="O41" i="55"/>
  <c r="O217" i="53"/>
  <c r="L85" i="52"/>
  <c r="O217" i="47"/>
  <c r="V173" i="53"/>
  <c r="O173" i="52"/>
  <c r="X41" i="52"/>
  <c r="X217" i="50"/>
  <c r="R217" i="49"/>
  <c r="L217" i="49" s="1"/>
  <c r="V85" i="46"/>
  <c r="V2" i="46" s="1"/>
  <c r="R85" i="46"/>
  <c r="L85" i="46" s="1"/>
  <c r="V85" i="53"/>
  <c r="R41" i="52"/>
  <c r="O41" i="52" s="1"/>
  <c r="O217" i="52"/>
  <c r="O85" i="51"/>
  <c r="L173" i="45"/>
  <c r="L41" i="43"/>
  <c r="L173" i="40"/>
  <c r="O217" i="48"/>
  <c r="O41" i="47"/>
  <c r="O217" i="45"/>
  <c r="O85" i="42"/>
  <c r="O129" i="53"/>
  <c r="O85" i="43"/>
  <c r="S217" i="39"/>
  <c r="O129" i="55"/>
  <c r="O41" i="48"/>
  <c r="L217" i="46"/>
  <c r="S85" i="45"/>
  <c r="S220" i="45" s="1"/>
  <c r="L17" i="60" s="1"/>
  <c r="O173" i="43"/>
  <c r="O173" i="42"/>
  <c r="O217" i="41"/>
  <c r="X85" i="40"/>
  <c r="O85" i="48"/>
  <c r="O173" i="47"/>
  <c r="O217" i="42"/>
  <c r="O85" i="41"/>
  <c r="O129" i="41"/>
  <c r="O129" i="49"/>
  <c r="O129" i="40"/>
  <c r="O129" i="51"/>
  <c r="O129" i="44"/>
  <c r="O129" i="52"/>
  <c r="O129" i="47"/>
  <c r="L173" i="42"/>
  <c r="L197" i="40"/>
  <c r="L37" i="41"/>
  <c r="L75" i="56"/>
  <c r="L141" i="49"/>
  <c r="L155" i="52"/>
  <c r="L113" i="44"/>
  <c r="L17" i="53"/>
  <c r="L111" i="40"/>
  <c r="L95" i="40"/>
  <c r="L19" i="51"/>
  <c r="L163" i="45"/>
  <c r="L203" i="52"/>
  <c r="L109" i="52"/>
  <c r="L183" i="50"/>
  <c r="L157" i="49"/>
  <c r="L103" i="47"/>
  <c r="L207" i="48"/>
  <c r="L99" i="51"/>
  <c r="L187" i="44"/>
  <c r="L217" i="41"/>
  <c r="L187" i="52"/>
  <c r="L111" i="45"/>
  <c r="L141" i="44"/>
  <c r="L125" i="53"/>
  <c r="L129" i="55"/>
  <c r="L123" i="50"/>
  <c r="L33" i="45"/>
  <c r="L93" i="41"/>
  <c r="L9" i="50"/>
  <c r="L25" i="50"/>
  <c r="L117" i="43"/>
  <c r="L101" i="47"/>
  <c r="L123" i="42"/>
  <c r="L129" i="54"/>
  <c r="L95" i="41"/>
  <c r="L41" i="44"/>
  <c r="L33" i="40"/>
  <c r="L185" i="44"/>
  <c r="L19" i="45"/>
  <c r="L15" i="53"/>
  <c r="L95" i="44"/>
  <c r="L145" i="45"/>
  <c r="L95" i="48"/>
  <c r="L171" i="56"/>
  <c r="L183" i="56"/>
  <c r="L37" i="54"/>
  <c r="O51" i="55"/>
  <c r="L215" i="49"/>
  <c r="L31" i="46"/>
  <c r="O205" i="56"/>
  <c r="L165" i="52"/>
  <c r="O85" i="56"/>
  <c r="L119" i="52"/>
  <c r="L119" i="42"/>
  <c r="L97" i="43"/>
  <c r="L195" i="43"/>
  <c r="O171" i="56"/>
  <c r="L13" i="56"/>
  <c r="L203" i="55"/>
  <c r="L113" i="50"/>
  <c r="L195" i="39"/>
  <c r="L39" i="42"/>
  <c r="L141" i="45"/>
  <c r="L85" i="56"/>
  <c r="O153" i="55"/>
  <c r="L217" i="52"/>
  <c r="L203" i="41"/>
  <c r="L51" i="55"/>
  <c r="L185" i="48"/>
  <c r="L7" i="42"/>
  <c r="O187" i="55"/>
  <c r="L99" i="53"/>
  <c r="L145" i="39"/>
  <c r="L201" i="48"/>
  <c r="L73" i="47"/>
  <c r="L153" i="55"/>
  <c r="L55" i="52"/>
  <c r="L169" i="55"/>
  <c r="O23" i="55"/>
  <c r="L107" i="48"/>
  <c r="L71" i="52"/>
  <c r="L57" i="41"/>
  <c r="L55" i="42"/>
  <c r="O59" i="56"/>
  <c r="L103" i="42"/>
  <c r="L171" i="46"/>
  <c r="L21" i="54"/>
  <c r="L95" i="39"/>
  <c r="L213" i="42"/>
  <c r="L147" i="43"/>
  <c r="L195" i="40"/>
  <c r="L189" i="56"/>
  <c r="L11" i="48"/>
  <c r="O169" i="55"/>
  <c r="L23" i="55"/>
  <c r="L27" i="47"/>
  <c r="L115" i="53"/>
  <c r="L199" i="53"/>
  <c r="L73" i="48"/>
  <c r="L119" i="49"/>
  <c r="L39" i="55"/>
  <c r="L103" i="52"/>
  <c r="O7" i="55"/>
  <c r="L217" i="42"/>
  <c r="L103" i="56"/>
  <c r="L121" i="40"/>
  <c r="L61" i="45"/>
  <c r="O103" i="56"/>
  <c r="L73" i="41"/>
  <c r="L167" i="47"/>
  <c r="L215" i="53"/>
  <c r="O39" i="55"/>
  <c r="L187" i="41"/>
  <c r="L97" i="50"/>
  <c r="L183" i="46"/>
  <c r="L155" i="46"/>
  <c r="L163" i="43"/>
  <c r="L125" i="51"/>
  <c r="O69" i="55"/>
  <c r="L7" i="55"/>
  <c r="L211" i="43"/>
  <c r="L123" i="44"/>
  <c r="L151" i="53"/>
  <c r="L123" i="48"/>
  <c r="L69" i="43"/>
  <c r="O75" i="56"/>
  <c r="L161" i="39"/>
  <c r="L107" i="41"/>
  <c r="L57" i="47"/>
  <c r="L173" i="47"/>
  <c r="L149" i="52"/>
  <c r="L197" i="42"/>
  <c r="L167" i="53"/>
  <c r="L53" i="55"/>
  <c r="L123" i="41"/>
  <c r="L129" i="53"/>
  <c r="L103" i="49"/>
  <c r="L211" i="39"/>
  <c r="L23" i="42"/>
  <c r="L29" i="56"/>
  <c r="L105" i="40"/>
  <c r="L49" i="54"/>
  <c r="L107" i="46"/>
  <c r="L115" i="55"/>
  <c r="L143" i="48"/>
  <c r="L129" i="41"/>
  <c r="L105" i="43"/>
  <c r="L95" i="56"/>
  <c r="L41" i="51"/>
  <c r="L143" i="51"/>
  <c r="L83" i="46"/>
  <c r="L145" i="41"/>
  <c r="L119" i="47"/>
  <c r="L185" i="39"/>
  <c r="L97" i="48"/>
  <c r="L159" i="51"/>
  <c r="L33" i="48"/>
  <c r="L125" i="56"/>
  <c r="L169" i="44"/>
  <c r="L97" i="41"/>
  <c r="L209" i="46"/>
  <c r="L97" i="44"/>
  <c r="O97" i="55"/>
  <c r="L121" i="53"/>
  <c r="L35" i="51"/>
  <c r="L153" i="40"/>
  <c r="L119" i="43"/>
  <c r="L171" i="50"/>
  <c r="L101" i="54"/>
  <c r="L97" i="55"/>
  <c r="L125" i="52"/>
  <c r="L109" i="42"/>
  <c r="L169" i="40"/>
  <c r="L157" i="53"/>
  <c r="L157" i="48"/>
  <c r="L113" i="55"/>
  <c r="L63" i="41"/>
  <c r="L65" i="51"/>
  <c r="L115" i="51"/>
  <c r="L67" i="46"/>
  <c r="L191" i="48"/>
  <c r="L93" i="42"/>
  <c r="L113" i="48"/>
  <c r="L113" i="41"/>
  <c r="O113" i="55"/>
  <c r="L109" i="56"/>
  <c r="L127" i="45"/>
  <c r="O157" i="56"/>
  <c r="L157" i="56"/>
  <c r="L207" i="56"/>
  <c r="O207" i="56"/>
  <c r="L71" i="55"/>
  <c r="O55" i="55"/>
  <c r="L55" i="55"/>
  <c r="L189" i="55"/>
  <c r="O189" i="55"/>
  <c r="O39" i="54"/>
  <c r="L39" i="54"/>
  <c r="L149" i="54"/>
  <c r="O215" i="54"/>
  <c r="L215" i="54"/>
  <c r="L27" i="52"/>
  <c r="O11" i="52"/>
  <c r="L11" i="52"/>
  <c r="O73" i="52"/>
  <c r="L73" i="52"/>
  <c r="O15" i="51"/>
  <c r="O55" i="50"/>
  <c r="O153" i="49"/>
  <c r="O173" i="48"/>
  <c r="L173" i="48"/>
  <c r="L29" i="48"/>
  <c r="L13" i="48"/>
  <c r="O75" i="48"/>
  <c r="L75" i="48"/>
  <c r="O59" i="48"/>
  <c r="L59" i="48"/>
  <c r="O169" i="48"/>
  <c r="L169" i="48"/>
  <c r="L153" i="48"/>
  <c r="O13" i="47"/>
  <c r="L13" i="47"/>
  <c r="O169" i="47"/>
  <c r="L153" i="47"/>
  <c r="O203" i="47"/>
  <c r="L203" i="47"/>
  <c r="O141" i="46"/>
  <c r="L141" i="46"/>
  <c r="O205" i="46"/>
  <c r="L205" i="46"/>
  <c r="O41" i="45"/>
  <c r="L41" i="45"/>
  <c r="O17" i="45"/>
  <c r="L17" i="45"/>
  <c r="L159" i="45"/>
  <c r="O165" i="44"/>
  <c r="L165" i="44"/>
  <c r="O149" i="44"/>
  <c r="L149" i="44"/>
  <c r="O213" i="43"/>
  <c r="L213" i="43"/>
  <c r="L197" i="43"/>
  <c r="L73" i="42"/>
  <c r="O57" i="42"/>
  <c r="O167" i="42"/>
  <c r="L167" i="42"/>
  <c r="O151" i="42"/>
  <c r="O215" i="42"/>
  <c r="L215" i="42"/>
  <c r="O157" i="41"/>
  <c r="L157" i="41"/>
  <c r="L141" i="41"/>
  <c r="L165" i="40"/>
  <c r="O149" i="40"/>
  <c r="L149" i="40"/>
  <c r="O15" i="40"/>
  <c r="L39" i="39"/>
  <c r="L51" i="39"/>
  <c r="O213" i="39"/>
  <c r="L213" i="39"/>
  <c r="O197" i="39"/>
  <c r="L113" i="39"/>
  <c r="O97" i="39"/>
  <c r="L97" i="39"/>
  <c r="L123" i="40"/>
  <c r="O107" i="40"/>
  <c r="L107" i="40"/>
  <c r="L125" i="41"/>
  <c r="L109" i="41"/>
  <c r="O105" i="42"/>
  <c r="L105" i="42"/>
  <c r="L129" i="43"/>
  <c r="O115" i="43"/>
  <c r="L115" i="43"/>
  <c r="L99" i="43"/>
  <c r="L125" i="44"/>
  <c r="L109" i="44"/>
  <c r="L79" i="56"/>
  <c r="O173" i="55"/>
  <c r="L167" i="54"/>
  <c r="O201" i="54"/>
  <c r="L201" i="54"/>
  <c r="O185" i="54"/>
  <c r="L185" i="54"/>
  <c r="L77" i="53"/>
  <c r="L61" i="53"/>
  <c r="O59" i="52"/>
  <c r="L169" i="52"/>
  <c r="O153" i="52"/>
  <c r="L153" i="52"/>
  <c r="O185" i="52"/>
  <c r="L185" i="52"/>
  <c r="O33" i="51"/>
  <c r="L17" i="51"/>
  <c r="O63" i="51"/>
  <c r="L63" i="51"/>
  <c r="O205" i="51"/>
  <c r="L205" i="51"/>
  <c r="O27" i="50"/>
  <c r="O183" i="48"/>
  <c r="L35" i="46"/>
  <c r="L19" i="46"/>
  <c r="O81" i="46"/>
  <c r="L81" i="46"/>
  <c r="O65" i="46"/>
  <c r="O139" i="46"/>
  <c r="L139" i="46"/>
  <c r="O143" i="46"/>
  <c r="L143" i="46"/>
  <c r="O35" i="45"/>
  <c r="L35" i="45"/>
  <c r="O209" i="45"/>
  <c r="L209" i="45"/>
  <c r="L193" i="45"/>
  <c r="O201" i="44"/>
  <c r="L201" i="44"/>
  <c r="O79" i="44"/>
  <c r="L79" i="44"/>
  <c r="L63" i="44"/>
  <c r="L25" i="44"/>
  <c r="L9" i="44"/>
  <c r="L27" i="43"/>
  <c r="L11" i="43"/>
  <c r="O199" i="43"/>
  <c r="L199" i="43"/>
  <c r="O201" i="42"/>
  <c r="L201" i="42"/>
  <c r="L185" i="42"/>
  <c r="O11" i="42"/>
  <c r="L11" i="42"/>
  <c r="O139" i="41"/>
  <c r="L139" i="41"/>
  <c r="O207" i="41"/>
  <c r="L207" i="41"/>
  <c r="O191" i="41"/>
  <c r="L191" i="41"/>
  <c r="O61" i="41"/>
  <c r="O41" i="41"/>
  <c r="L41" i="41"/>
  <c r="L25" i="41"/>
  <c r="L9" i="41"/>
  <c r="O215" i="40"/>
  <c r="L215" i="40"/>
  <c r="O199" i="40"/>
  <c r="L199" i="40"/>
  <c r="O85" i="40"/>
  <c r="L85" i="40"/>
  <c r="L69" i="40"/>
  <c r="O53" i="40"/>
  <c r="L53" i="40"/>
  <c r="O217" i="39"/>
  <c r="L217" i="39"/>
  <c r="L25" i="39"/>
  <c r="O9" i="39"/>
  <c r="L9" i="39"/>
  <c r="O71" i="39"/>
  <c r="L71" i="39"/>
  <c r="O55" i="39"/>
  <c r="L55" i="39"/>
  <c r="O199" i="39"/>
  <c r="L199" i="39"/>
  <c r="O129" i="39"/>
  <c r="L115" i="39"/>
  <c r="L99" i="39"/>
  <c r="O125" i="40"/>
  <c r="L125" i="40"/>
  <c r="L109" i="40"/>
  <c r="O93" i="40"/>
  <c r="L111" i="41"/>
  <c r="O107" i="42"/>
  <c r="L107" i="42"/>
  <c r="L101" i="43"/>
  <c r="L127" i="44"/>
  <c r="O111" i="44"/>
  <c r="L111" i="44"/>
  <c r="O125" i="45"/>
  <c r="L125" i="45"/>
  <c r="O109" i="45"/>
  <c r="L109" i="45"/>
  <c r="L119" i="46"/>
  <c r="L103" i="46"/>
  <c r="L117" i="47"/>
  <c r="O117" i="50"/>
  <c r="L117" i="50"/>
  <c r="L101" i="50"/>
  <c r="O113" i="51"/>
  <c r="L113" i="51"/>
  <c r="L97" i="51"/>
  <c r="O123" i="52"/>
  <c r="O107" i="52"/>
  <c r="L107" i="52"/>
  <c r="L119" i="53"/>
  <c r="L103" i="53"/>
  <c r="O115" i="54"/>
  <c r="L115" i="54"/>
  <c r="O99" i="54"/>
  <c r="L99" i="54"/>
  <c r="O127" i="55"/>
  <c r="L127" i="55"/>
  <c r="O111" i="55"/>
  <c r="O95" i="55"/>
  <c r="L95" i="55"/>
  <c r="O123" i="56"/>
  <c r="L123" i="56"/>
  <c r="O107" i="56"/>
  <c r="L107" i="56"/>
  <c r="L129" i="39"/>
  <c r="L51" i="41"/>
  <c r="O113" i="56"/>
  <c r="L197" i="46"/>
  <c r="L167" i="45"/>
  <c r="L197" i="41"/>
  <c r="L145" i="48"/>
  <c r="L129" i="45"/>
  <c r="L109" i="53"/>
  <c r="L217" i="45"/>
  <c r="L195" i="48"/>
  <c r="L101" i="44"/>
  <c r="L97" i="56"/>
  <c r="L21" i="48"/>
  <c r="L101" i="48"/>
  <c r="L37" i="53"/>
  <c r="L79" i="50"/>
  <c r="L107" i="47"/>
  <c r="L9" i="45"/>
  <c r="L25" i="45"/>
  <c r="L37" i="47"/>
  <c r="O199" i="56"/>
  <c r="L191" i="54"/>
  <c r="L211" i="48"/>
  <c r="L109" i="46"/>
  <c r="L211" i="47"/>
  <c r="L83" i="53"/>
  <c r="L209" i="50"/>
  <c r="O101" i="55"/>
  <c r="L161" i="47"/>
  <c r="L207" i="44"/>
  <c r="L21" i="53"/>
  <c r="L213" i="46"/>
  <c r="L101" i="55"/>
  <c r="L141" i="40"/>
  <c r="L145" i="47"/>
  <c r="L157" i="44"/>
  <c r="L157" i="43"/>
  <c r="L115" i="45"/>
  <c r="L67" i="41"/>
  <c r="L157" i="40"/>
  <c r="L95" i="49"/>
  <c r="L59" i="39"/>
  <c r="L63" i="42"/>
  <c r="L83" i="44"/>
  <c r="L107" i="53"/>
  <c r="L53" i="45"/>
  <c r="L203" i="43"/>
  <c r="O115" i="55"/>
  <c r="L121" i="47"/>
  <c r="L203" i="39"/>
  <c r="L129" i="44"/>
  <c r="L115" i="48"/>
  <c r="L123" i="53"/>
  <c r="L163" i="41"/>
  <c r="L99" i="55"/>
  <c r="L187" i="39"/>
  <c r="L97" i="40"/>
  <c r="L31" i="50"/>
  <c r="L99" i="41"/>
  <c r="L13" i="44"/>
  <c r="L209" i="48"/>
  <c r="L143" i="55"/>
  <c r="O111" i="56"/>
  <c r="L195" i="46"/>
  <c r="L129" i="48"/>
  <c r="L111" i="42"/>
  <c r="L209" i="51"/>
  <c r="L211" i="46"/>
  <c r="L15" i="42"/>
  <c r="L99" i="48"/>
  <c r="L95" i="42"/>
  <c r="L127" i="42"/>
  <c r="L31" i="43"/>
  <c r="L187" i="43"/>
  <c r="L97" i="45"/>
  <c r="L23" i="45"/>
  <c r="L127" i="56"/>
  <c r="L105" i="47"/>
  <c r="L203" i="54"/>
  <c r="L61" i="43"/>
  <c r="L77" i="50"/>
  <c r="L207" i="49"/>
  <c r="L15" i="50"/>
  <c r="O159" i="55"/>
  <c r="L49" i="51"/>
  <c r="O127" i="56"/>
  <c r="L39" i="45"/>
  <c r="L191" i="49"/>
  <c r="L61" i="50"/>
  <c r="L205" i="44"/>
  <c r="L127" i="52"/>
  <c r="L103" i="54"/>
  <c r="O111" i="40"/>
  <c r="O79" i="42"/>
  <c r="O69" i="46"/>
  <c r="O81" i="48"/>
  <c r="O63" i="50"/>
  <c r="O55" i="54"/>
  <c r="O15" i="42"/>
  <c r="O17" i="43"/>
  <c r="O19" i="44"/>
  <c r="O41" i="46"/>
  <c r="O7" i="49"/>
  <c r="O23" i="50"/>
  <c r="O41" i="53"/>
  <c r="O21" i="53"/>
  <c r="O113" i="43"/>
  <c r="O81" i="40"/>
  <c r="O67" i="48"/>
  <c r="O13" i="41"/>
  <c r="O13" i="42"/>
  <c r="O31" i="43"/>
  <c r="O15" i="43"/>
  <c r="O15" i="44"/>
  <c r="O19" i="45"/>
  <c r="O21" i="46"/>
  <c r="O39" i="48"/>
  <c r="O23" i="48"/>
  <c r="O7" i="48"/>
  <c r="O21" i="49"/>
  <c r="O39" i="50"/>
  <c r="O39" i="51"/>
  <c r="O19" i="52"/>
  <c r="O37" i="53"/>
  <c r="O19" i="53"/>
  <c r="O19" i="54"/>
  <c r="O97" i="43"/>
  <c r="O53" i="46"/>
  <c r="O25" i="39"/>
  <c r="O27" i="40"/>
  <c r="O11" i="40"/>
  <c r="O29" i="41"/>
  <c r="O11" i="41"/>
  <c r="O29" i="42"/>
  <c r="O13" i="43"/>
  <c r="O31" i="44"/>
  <c r="O13" i="44"/>
  <c r="O33" i="45"/>
  <c r="O37" i="46"/>
  <c r="O19" i="46"/>
  <c r="O37" i="48"/>
  <c r="O19" i="49"/>
  <c r="O17" i="50"/>
  <c r="O19" i="51"/>
  <c r="O17" i="52"/>
  <c r="O17" i="53"/>
  <c r="O79" i="45"/>
  <c r="O49" i="48"/>
  <c r="O79" i="53"/>
  <c r="O41" i="40"/>
  <c r="O25" i="40"/>
  <c r="O9" i="40"/>
  <c r="O9" i="41"/>
  <c r="O27" i="42"/>
  <c r="O9" i="42"/>
  <c r="O27" i="43"/>
  <c r="O11" i="43"/>
  <c r="O29" i="44"/>
  <c r="O11" i="44"/>
  <c r="O15" i="45"/>
  <c r="O35" i="46"/>
  <c r="O17" i="49"/>
  <c r="O33" i="50"/>
  <c r="O35" i="51"/>
  <c r="O17" i="51"/>
  <c r="O15" i="52"/>
  <c r="O15" i="53"/>
  <c r="O77" i="39"/>
  <c r="O39" i="39"/>
  <c r="O39" i="40"/>
  <c r="O23" i="40"/>
  <c r="O25" i="41"/>
  <c r="O25" i="42"/>
  <c r="O9" i="44"/>
  <c r="O33" i="46"/>
  <c r="O33" i="48"/>
  <c r="O33" i="49"/>
  <c r="O13" i="50"/>
  <c r="O31" i="52"/>
  <c r="O31" i="53"/>
  <c r="O11" i="54"/>
  <c r="O115" i="46"/>
  <c r="O97" i="51"/>
  <c r="O19" i="39"/>
  <c r="O37" i="40"/>
  <c r="O41" i="42"/>
  <c r="O7" i="43"/>
  <c r="O25" i="44"/>
  <c r="O27" i="45"/>
  <c r="O31" i="46"/>
  <c r="O13" i="46"/>
  <c r="O29" i="47"/>
  <c r="O11" i="47"/>
  <c r="O31" i="48"/>
  <c r="O15" i="48"/>
  <c r="O13" i="49"/>
  <c r="O11" i="50"/>
  <c r="O31" i="51"/>
  <c r="O13" i="51"/>
  <c r="O11" i="53"/>
  <c r="O27" i="54"/>
  <c r="O9" i="54"/>
  <c r="O59" i="47"/>
  <c r="O79" i="50"/>
  <c r="O35" i="39"/>
  <c r="O15" i="39"/>
  <c r="O39" i="41"/>
  <c r="O21" i="41"/>
  <c r="O37" i="43"/>
  <c r="O21" i="43"/>
  <c r="O41" i="44"/>
  <c r="O25" i="45"/>
  <c r="O29" i="46"/>
  <c r="O9" i="46"/>
  <c r="O27" i="47"/>
  <c r="O29" i="48"/>
  <c r="O13" i="48"/>
  <c r="O29" i="49"/>
  <c r="O9" i="50"/>
  <c r="O29" i="51"/>
  <c r="O11" i="51"/>
  <c r="O27" i="52"/>
  <c r="O9" i="52"/>
  <c r="O27" i="53"/>
  <c r="O9" i="53"/>
  <c r="O25" i="54"/>
  <c r="O7" i="54"/>
  <c r="O127" i="40"/>
  <c r="O71" i="46"/>
  <c r="O83" i="48"/>
  <c r="O31" i="39"/>
  <c r="O33" i="40"/>
  <c r="O17" i="40"/>
  <c r="O37" i="41"/>
  <c r="O35" i="43"/>
  <c r="O19" i="43"/>
  <c r="O39" i="45"/>
  <c r="O25" i="46"/>
  <c r="O7" i="46"/>
  <c r="O27" i="48"/>
  <c r="O11" i="48"/>
  <c r="O9" i="49"/>
  <c r="O25" i="50"/>
  <c r="O7" i="50"/>
  <c r="O27" i="51"/>
  <c r="O7" i="51"/>
  <c r="O25" i="52"/>
  <c r="O7" i="52"/>
  <c r="O25" i="53"/>
  <c r="O7" i="53"/>
  <c r="O213" i="55"/>
  <c r="O33" i="54"/>
  <c r="O21" i="52"/>
  <c r="O33" i="39"/>
  <c r="O17" i="39"/>
  <c r="O27" i="46"/>
  <c r="O11" i="46"/>
  <c r="O39" i="49"/>
  <c r="O23" i="49"/>
  <c r="O23" i="53"/>
  <c r="O163" i="55"/>
  <c r="O33" i="44"/>
  <c r="O17" i="44"/>
  <c r="O41" i="50"/>
  <c r="O33" i="41"/>
  <c r="O41" i="43"/>
  <c r="O25" i="51"/>
  <c r="O41" i="39"/>
  <c r="O35" i="42"/>
  <c r="O19" i="42"/>
  <c r="O23" i="47"/>
  <c r="O35" i="50"/>
  <c r="O19" i="50"/>
  <c r="O57" i="51"/>
  <c r="O213" i="50"/>
  <c r="L213" i="50"/>
  <c r="O71" i="49"/>
  <c r="O71" i="48"/>
  <c r="L55" i="48"/>
  <c r="O55" i="48"/>
  <c r="O59" i="46"/>
  <c r="O75" i="45"/>
  <c r="O59" i="45"/>
  <c r="L73" i="44"/>
  <c r="O73" i="44"/>
  <c r="O83" i="43"/>
  <c r="O67" i="43"/>
  <c r="O49" i="43"/>
  <c r="L51" i="42"/>
  <c r="O51" i="42"/>
  <c r="O69" i="42"/>
  <c r="L53" i="42"/>
  <c r="O53" i="42"/>
  <c r="O79" i="40"/>
  <c r="O63" i="40"/>
  <c r="O81" i="39"/>
  <c r="O65" i="39"/>
  <c r="L113" i="46"/>
  <c r="O101" i="49"/>
  <c r="O123" i="51"/>
  <c r="O121" i="55"/>
  <c r="O81" i="43"/>
  <c r="O65" i="43"/>
  <c r="O83" i="42"/>
  <c r="L67" i="42"/>
  <c r="O67" i="42"/>
  <c r="L61" i="40"/>
  <c r="O61" i="40"/>
  <c r="O63" i="39"/>
  <c r="O163" i="53"/>
  <c r="O71" i="51"/>
  <c r="L17" i="39"/>
  <c r="L9" i="40"/>
  <c r="L85" i="54"/>
  <c r="O85" i="54"/>
  <c r="L77" i="54"/>
  <c r="O77" i="54"/>
  <c r="O61" i="54"/>
  <c r="O65" i="52"/>
  <c r="O51" i="51"/>
  <c r="O51" i="48"/>
  <c r="L69" i="48"/>
  <c r="O69" i="48"/>
  <c r="L207" i="40"/>
  <c r="L63" i="39"/>
  <c r="L55" i="44"/>
  <c r="L19" i="42"/>
  <c r="L163" i="53"/>
  <c r="O49" i="52"/>
  <c r="L73" i="46"/>
  <c r="O73" i="46"/>
  <c r="L79" i="39"/>
  <c r="O69" i="51"/>
  <c r="L57" i="46"/>
  <c r="O57" i="46"/>
  <c r="L197" i="51"/>
  <c r="L35" i="50"/>
  <c r="O79" i="54"/>
  <c r="L51" i="53"/>
  <c r="O51" i="53"/>
  <c r="O65" i="50"/>
  <c r="O53" i="48"/>
  <c r="O73" i="45"/>
  <c r="L23" i="53"/>
  <c r="L33" i="39"/>
  <c r="L33" i="44"/>
  <c r="L209" i="44"/>
  <c r="L77" i="40"/>
  <c r="L49" i="42"/>
  <c r="O25" i="56"/>
  <c r="O69" i="53"/>
  <c r="L65" i="43"/>
  <c r="L213" i="51"/>
  <c r="L81" i="43"/>
  <c r="L53" i="53"/>
  <c r="L193" i="42"/>
  <c r="L193" i="44"/>
  <c r="L71" i="44"/>
  <c r="L143" i="40"/>
  <c r="O129" i="43"/>
  <c r="O69" i="40"/>
  <c r="O61" i="44"/>
  <c r="O83" i="45"/>
  <c r="O79" i="47"/>
  <c r="O63" i="47"/>
  <c r="O73" i="54"/>
  <c r="O57" i="54"/>
  <c r="O73" i="39"/>
  <c r="O77" i="45"/>
  <c r="O85" i="49"/>
  <c r="O75" i="50"/>
  <c r="O81" i="51"/>
  <c r="O49" i="51"/>
  <c r="O55" i="52"/>
  <c r="O77" i="53"/>
  <c r="O61" i="53"/>
  <c r="O83" i="54"/>
  <c r="O67" i="54"/>
  <c r="O51" i="54"/>
  <c r="O51" i="41"/>
  <c r="O73" i="42"/>
  <c r="O79" i="43"/>
  <c r="O63" i="43"/>
  <c r="O85" i="44"/>
  <c r="O69" i="44"/>
  <c r="O53" i="44"/>
  <c r="O49" i="46"/>
  <c r="O77" i="48"/>
  <c r="O61" i="48"/>
  <c r="O83" i="49"/>
  <c r="O67" i="49"/>
  <c r="O57" i="50"/>
  <c r="O85" i="52"/>
  <c r="O69" i="52"/>
  <c r="O75" i="53"/>
  <c r="O49" i="54"/>
  <c r="O101" i="41"/>
  <c r="O85" i="39"/>
  <c r="O75" i="40"/>
  <c r="O59" i="40"/>
  <c r="O81" i="41"/>
  <c r="O65" i="41"/>
  <c r="O49" i="41"/>
  <c r="O71" i="42"/>
  <c r="O55" i="42"/>
  <c r="O77" i="43"/>
  <c r="O51" i="44"/>
  <c r="O63" i="46"/>
  <c r="O49" i="49"/>
  <c r="O51" i="52"/>
  <c r="O123" i="42"/>
  <c r="O83" i="39"/>
  <c r="O51" i="39"/>
  <c r="O79" i="41"/>
  <c r="O63" i="41"/>
  <c r="O65" i="44"/>
  <c r="O71" i="45"/>
  <c r="O67" i="47"/>
  <c r="O73" i="48"/>
  <c r="O57" i="48"/>
  <c r="O69" i="50"/>
  <c r="O53" i="50"/>
  <c r="O59" i="51"/>
  <c r="O71" i="53"/>
  <c r="O163" i="52"/>
  <c r="O71" i="40"/>
  <c r="O55" i="40"/>
  <c r="O77" i="41"/>
  <c r="O73" i="43"/>
  <c r="O63" i="44"/>
  <c r="O85" i="45"/>
  <c r="O69" i="45"/>
  <c r="O81" i="47"/>
  <c r="O65" i="47"/>
  <c r="O49" i="47"/>
  <c r="O77" i="49"/>
  <c r="O61" i="49"/>
  <c r="O51" i="50"/>
  <c r="O79" i="52"/>
  <c r="O63" i="52"/>
  <c r="O75" i="54"/>
  <c r="O59" i="54"/>
  <c r="O125" i="53"/>
  <c r="L99" i="45"/>
  <c r="O99" i="45"/>
  <c r="L125" i="46"/>
  <c r="O125" i="46"/>
  <c r="O109" i="46"/>
  <c r="O123" i="47"/>
  <c r="O107" i="47"/>
  <c r="O117" i="48"/>
  <c r="O113" i="49"/>
  <c r="L97" i="49"/>
  <c r="O97" i="49"/>
  <c r="O113" i="52"/>
  <c r="O97" i="52"/>
  <c r="O121" i="54"/>
  <c r="O105" i="54"/>
  <c r="O117" i="55"/>
  <c r="L117" i="55"/>
  <c r="L193" i="47"/>
  <c r="O193" i="47"/>
  <c r="L51" i="45"/>
  <c r="L67" i="44"/>
  <c r="L171" i="40"/>
  <c r="O171" i="40"/>
  <c r="L119" i="39"/>
  <c r="O119" i="39"/>
  <c r="L103" i="39"/>
  <c r="O103" i="39"/>
  <c r="O113" i="40"/>
  <c r="L115" i="41"/>
  <c r="O115" i="41"/>
  <c r="L121" i="43"/>
  <c r="O121" i="43"/>
  <c r="L115" i="44"/>
  <c r="O115" i="44"/>
  <c r="O99" i="44"/>
  <c r="O123" i="50"/>
  <c r="O107" i="50"/>
  <c r="O145" i="41"/>
  <c r="O143" i="54"/>
  <c r="O125" i="42"/>
  <c r="O109" i="42"/>
  <c r="O93" i="42"/>
  <c r="O99" i="43"/>
  <c r="O121" i="44"/>
  <c r="O95" i="45"/>
  <c r="O125" i="50"/>
  <c r="O115" i="51"/>
  <c r="O121" i="52"/>
  <c r="O127" i="53"/>
  <c r="O111" i="53"/>
  <c r="O117" i="54"/>
  <c r="O101" i="54"/>
  <c r="L173" i="54"/>
  <c r="O109" i="40"/>
  <c r="O127" i="43"/>
  <c r="O111" i="43"/>
  <c r="O95" i="43"/>
  <c r="O101" i="44"/>
  <c r="O123" i="45"/>
  <c r="O129" i="46"/>
  <c r="O113" i="46"/>
  <c r="O103" i="47"/>
  <c r="O125" i="48"/>
  <c r="O115" i="49"/>
  <c r="O111" i="51"/>
  <c r="O117" i="52"/>
  <c r="O129" i="54"/>
  <c r="O97" i="54"/>
  <c r="O171" i="48"/>
  <c r="O151" i="50"/>
  <c r="O101" i="39"/>
  <c r="O123" i="40"/>
  <c r="O113" i="41"/>
  <c r="O97" i="41"/>
  <c r="O127" i="46"/>
  <c r="O111" i="46"/>
  <c r="O95" i="46"/>
  <c r="O117" i="47"/>
  <c r="O103" i="50"/>
  <c r="O109" i="51"/>
  <c r="O121" i="53"/>
  <c r="O105" i="53"/>
  <c r="O115" i="39"/>
  <c r="O99" i="39"/>
  <c r="O127" i="41"/>
  <c r="O111" i="41"/>
  <c r="O95" i="41"/>
  <c r="O123" i="43"/>
  <c r="O107" i="43"/>
  <c r="O119" i="45"/>
  <c r="O121" i="48"/>
  <c r="O105" i="48"/>
  <c r="O127" i="49"/>
  <c r="O111" i="49"/>
  <c r="O95" i="49"/>
  <c r="O101" i="50"/>
  <c r="O107" i="51"/>
  <c r="O119" i="53"/>
  <c r="O103" i="53"/>
  <c r="O113" i="39"/>
  <c r="O119" i="40"/>
  <c r="O125" i="41"/>
  <c r="O109" i="41"/>
  <c r="O93" i="41"/>
  <c r="O127" i="44"/>
  <c r="O95" i="44"/>
  <c r="O117" i="45"/>
  <c r="O123" i="46"/>
  <c r="O107" i="46"/>
  <c r="O99" i="50"/>
  <c r="O121" i="51"/>
  <c r="O105" i="51"/>
  <c r="O127" i="52"/>
  <c r="O111" i="52"/>
  <c r="O95" i="52"/>
  <c r="O101" i="53"/>
  <c r="O123" i="54"/>
  <c r="O107" i="54"/>
  <c r="O127" i="39"/>
  <c r="O111" i="39"/>
  <c r="O95" i="39"/>
  <c r="O101" i="40"/>
  <c r="O129" i="42"/>
  <c r="O113" i="42"/>
  <c r="O119" i="43"/>
  <c r="O103" i="43"/>
  <c r="O125" i="44"/>
  <c r="O109" i="44"/>
  <c r="O121" i="46"/>
  <c r="O105" i="46"/>
  <c r="O107" i="49"/>
  <c r="O129" i="50"/>
  <c r="O161" i="41"/>
  <c r="O141" i="43"/>
  <c r="O159" i="54"/>
  <c r="O125" i="39"/>
  <c r="O109" i="39"/>
  <c r="O93" i="39"/>
  <c r="O115" i="40"/>
  <c r="O99" i="40"/>
  <c r="O121" i="41"/>
  <c r="O105" i="41"/>
  <c r="O117" i="43"/>
  <c r="O101" i="43"/>
  <c r="O107" i="44"/>
  <c r="O129" i="45"/>
  <c r="O113" i="45"/>
  <c r="O119" i="46"/>
  <c r="O103" i="46"/>
  <c r="O125" i="47"/>
  <c r="O109" i="47"/>
  <c r="O115" i="48"/>
  <c r="O99" i="48"/>
  <c r="O121" i="49"/>
  <c r="O105" i="49"/>
  <c r="O127" i="50"/>
  <c r="O117" i="51"/>
  <c r="O119" i="54"/>
  <c r="O103" i="54"/>
  <c r="L25" i="47"/>
  <c r="O215" i="47"/>
  <c r="L215" i="47"/>
  <c r="L199" i="47"/>
  <c r="O169" i="46"/>
  <c r="L13" i="45"/>
  <c r="L155" i="45"/>
  <c r="O155" i="45"/>
  <c r="L157" i="54"/>
  <c r="O157" i="54"/>
  <c r="O141" i="54"/>
  <c r="L67" i="53"/>
  <c r="L49" i="53"/>
  <c r="O145" i="53"/>
  <c r="O143" i="52"/>
  <c r="L207" i="52"/>
  <c r="O207" i="52"/>
  <c r="L81" i="50"/>
  <c r="O139" i="50"/>
  <c r="L139" i="50"/>
  <c r="L161" i="50"/>
  <c r="O161" i="50"/>
  <c r="L145" i="50"/>
  <c r="O145" i="50"/>
  <c r="L53" i="49"/>
  <c r="O163" i="49"/>
  <c r="O147" i="49"/>
  <c r="L163" i="48"/>
  <c r="O163" i="48"/>
  <c r="O209" i="47"/>
  <c r="O167" i="39"/>
  <c r="O151" i="39"/>
  <c r="O173" i="40"/>
  <c r="O147" i="41"/>
  <c r="O169" i="42"/>
  <c r="O153" i="42"/>
  <c r="O159" i="43"/>
  <c r="O143" i="43"/>
  <c r="O141" i="48"/>
  <c r="O143" i="51"/>
  <c r="O155" i="53"/>
  <c r="L49" i="43"/>
  <c r="O211" i="42"/>
  <c r="O191" i="44"/>
  <c r="O169" i="40"/>
  <c r="O153" i="40"/>
  <c r="O159" i="41"/>
  <c r="O143" i="41"/>
  <c r="O165" i="42"/>
  <c r="O149" i="42"/>
  <c r="O171" i="43"/>
  <c r="O139" i="43"/>
  <c r="O163" i="47"/>
  <c r="O147" i="47"/>
  <c r="O153" i="48"/>
  <c r="O159" i="49"/>
  <c r="O143" i="49"/>
  <c r="O165" i="50"/>
  <c r="O171" i="51"/>
  <c r="O155" i="51"/>
  <c r="O173" i="54"/>
  <c r="L83" i="43"/>
  <c r="O141" i="41"/>
  <c r="O163" i="42"/>
  <c r="O147" i="42"/>
  <c r="O169" i="43"/>
  <c r="O153" i="43"/>
  <c r="O171" i="46"/>
  <c r="O151" i="48"/>
  <c r="O141" i="49"/>
  <c r="O163" i="50"/>
  <c r="O171" i="54"/>
  <c r="O155" i="54"/>
  <c r="O159" i="39"/>
  <c r="O143" i="39"/>
  <c r="O165" i="40"/>
  <c r="O171" i="41"/>
  <c r="O155" i="41"/>
  <c r="O145" i="42"/>
  <c r="O167" i="43"/>
  <c r="O157" i="44"/>
  <c r="O147" i="45"/>
  <c r="O159" i="47"/>
  <c r="O143" i="47"/>
  <c r="O165" i="48"/>
  <c r="O167" i="51"/>
  <c r="O151" i="51"/>
  <c r="O147" i="53"/>
  <c r="O169" i="54"/>
  <c r="O197" i="53"/>
  <c r="O173" i="39"/>
  <c r="O157" i="39"/>
  <c r="O141" i="39"/>
  <c r="O169" i="41"/>
  <c r="O153" i="41"/>
  <c r="O159" i="42"/>
  <c r="O165" i="43"/>
  <c r="O171" i="44"/>
  <c r="O155" i="44"/>
  <c r="O151" i="46"/>
  <c r="O157" i="47"/>
  <c r="O141" i="47"/>
  <c r="O147" i="48"/>
  <c r="O159" i="50"/>
  <c r="O143" i="50"/>
  <c r="O167" i="54"/>
  <c r="O201" i="51"/>
  <c r="O139" i="39"/>
  <c r="O153" i="44"/>
  <c r="O159" i="45"/>
  <c r="O143" i="45"/>
  <c r="O149" i="46"/>
  <c r="O155" i="47"/>
  <c r="O139" i="47"/>
  <c r="O167" i="49"/>
  <c r="O151" i="49"/>
  <c r="O157" i="50"/>
  <c r="O147" i="51"/>
  <c r="O169" i="52"/>
  <c r="O143" i="53"/>
  <c r="O165" i="54"/>
  <c r="O149" i="54"/>
  <c r="O185" i="43"/>
  <c r="O169" i="39"/>
  <c r="O161" i="43"/>
  <c r="O145" i="43"/>
  <c r="O151" i="44"/>
  <c r="O173" i="45"/>
  <c r="O157" i="45"/>
  <c r="O141" i="45"/>
  <c r="O163" i="46"/>
  <c r="O147" i="46"/>
  <c r="O153" i="47"/>
  <c r="O165" i="49"/>
  <c r="O171" i="50"/>
  <c r="O155" i="50"/>
  <c r="O161" i="51"/>
  <c r="O145" i="51"/>
  <c r="O157" i="53"/>
  <c r="O141" i="53"/>
  <c r="L77" i="56"/>
  <c r="L25" i="55"/>
  <c r="L183" i="55"/>
  <c r="L23" i="54"/>
  <c r="L69" i="54"/>
  <c r="O201" i="53"/>
  <c r="L201" i="53"/>
  <c r="O185" i="53"/>
  <c r="L57" i="52"/>
  <c r="L167" i="52"/>
  <c r="O215" i="52"/>
  <c r="L215" i="52"/>
  <c r="O199" i="52"/>
  <c r="L199" i="52"/>
  <c r="L85" i="51"/>
  <c r="L77" i="51"/>
  <c r="O189" i="51"/>
  <c r="L155" i="48"/>
  <c r="L33" i="47"/>
  <c r="L17" i="47"/>
  <c r="L161" i="46"/>
  <c r="L145" i="46"/>
  <c r="O197" i="42"/>
  <c r="O187" i="43"/>
  <c r="O193" i="44"/>
  <c r="O199" i="45"/>
  <c r="O189" i="46"/>
  <c r="O195" i="47"/>
  <c r="O197" i="50"/>
  <c r="O209" i="52"/>
  <c r="O189" i="54"/>
  <c r="O183" i="40"/>
  <c r="O213" i="45"/>
  <c r="O197" i="45"/>
  <c r="L41" i="47"/>
  <c r="O209" i="42"/>
  <c r="O193" i="42"/>
  <c r="O189" i="44"/>
  <c r="O211" i="45"/>
  <c r="O195" i="45"/>
  <c r="O217" i="46"/>
  <c r="O213" i="48"/>
  <c r="O193" i="50"/>
  <c r="O183" i="51"/>
  <c r="O205" i="52"/>
  <c r="O205" i="39"/>
  <c r="O189" i="39"/>
  <c r="O201" i="41"/>
  <c r="O197" i="43"/>
  <c r="O193" i="45"/>
  <c r="O215" i="46"/>
  <c r="O199" i="46"/>
  <c r="O205" i="47"/>
  <c r="O189" i="47"/>
  <c r="O201" i="49"/>
  <c r="O185" i="49"/>
  <c r="O187" i="52"/>
  <c r="O183" i="54"/>
  <c r="L197" i="45"/>
  <c r="O209" i="40"/>
  <c r="O193" i="40"/>
  <c r="O183" i="41"/>
  <c r="O185" i="44"/>
  <c r="O197" i="46"/>
  <c r="O193" i="48"/>
  <c r="O199" i="49"/>
  <c r="O189" i="50"/>
  <c r="O211" i="51"/>
  <c r="O201" i="52"/>
  <c r="O207" i="53"/>
  <c r="O197" i="54"/>
  <c r="O191" i="40"/>
  <c r="O197" i="41"/>
  <c r="O187" i="42"/>
  <c r="O193" i="43"/>
  <c r="O199" i="44"/>
  <c r="O183" i="44"/>
  <c r="O189" i="45"/>
  <c r="O195" i="46"/>
  <c r="O213" i="49"/>
  <c r="O197" i="49"/>
  <c r="O193" i="51"/>
  <c r="O211" i="54"/>
  <c r="L29" i="44"/>
  <c r="O183" i="39"/>
  <c r="O189" i="40"/>
  <c r="O211" i="41"/>
  <c r="O195" i="41"/>
  <c r="O185" i="42"/>
  <c r="O207" i="43"/>
  <c r="O203" i="45"/>
  <c r="O199" i="47"/>
  <c r="O183" i="47"/>
  <c r="O185" i="50"/>
  <c r="O191" i="51"/>
  <c r="O209" i="54"/>
  <c r="O209" i="41"/>
  <c r="O193" i="41"/>
  <c r="O199" i="42"/>
  <c r="O189" i="43"/>
  <c r="O185" i="45"/>
  <c r="O213" i="47"/>
  <c r="O197" i="47"/>
  <c r="O203" i="48"/>
  <c r="O187" i="48"/>
  <c r="O209" i="49"/>
  <c r="O193" i="49"/>
  <c r="O183" i="50"/>
  <c r="O211" i="52"/>
  <c r="O207" i="54"/>
  <c r="O191" i="54"/>
  <c r="L81" i="39"/>
  <c r="L49" i="49"/>
  <c r="O85" i="55"/>
  <c r="L75" i="54"/>
  <c r="L67" i="43"/>
  <c r="L147" i="47"/>
  <c r="L79" i="52"/>
  <c r="L153" i="41"/>
  <c r="L147" i="42"/>
  <c r="L65" i="39"/>
  <c r="L191" i="53"/>
  <c r="L21" i="49"/>
  <c r="L143" i="50"/>
  <c r="L67" i="49"/>
  <c r="L161" i="43"/>
  <c r="L13" i="54"/>
  <c r="L63" i="40"/>
  <c r="L33" i="50"/>
  <c r="L21" i="43"/>
  <c r="L193" i="50"/>
  <c r="L145" i="43"/>
  <c r="L213" i="56"/>
  <c r="L195" i="51"/>
  <c r="L27" i="40"/>
  <c r="L29" i="54"/>
  <c r="L63" i="52"/>
  <c r="L37" i="49"/>
  <c r="O163" i="56"/>
  <c r="O197" i="56"/>
  <c r="L169" i="42"/>
  <c r="L59" i="55"/>
  <c r="L13" i="41"/>
  <c r="O193" i="55"/>
  <c r="S220" i="52"/>
  <c r="L31" i="60" s="1"/>
  <c r="L29" i="42"/>
  <c r="O35" i="56"/>
  <c r="L25" i="51"/>
  <c r="L27" i="54"/>
  <c r="L159" i="55"/>
  <c r="L215" i="43"/>
  <c r="O81" i="56"/>
  <c r="L153" i="45"/>
  <c r="L193" i="55"/>
  <c r="L195" i="41"/>
  <c r="L35" i="56"/>
  <c r="L13" i="55"/>
  <c r="L203" i="42"/>
  <c r="O75" i="55"/>
  <c r="L85" i="48"/>
  <c r="L189" i="45"/>
  <c r="L19" i="53"/>
  <c r="O195" i="56"/>
  <c r="L65" i="47"/>
  <c r="L187" i="42"/>
  <c r="L75" i="55"/>
  <c r="L65" i="52"/>
  <c r="L85" i="39"/>
  <c r="L31" i="48"/>
  <c r="L19" i="47"/>
  <c r="L161" i="41"/>
  <c r="O19" i="56"/>
  <c r="L57" i="54"/>
  <c r="L15" i="48"/>
  <c r="L35" i="47"/>
  <c r="O209" i="55"/>
  <c r="L143" i="47"/>
  <c r="L19" i="52"/>
  <c r="L127" i="43"/>
  <c r="L129" i="50"/>
  <c r="L41" i="52"/>
  <c r="L159" i="47"/>
  <c r="L193" i="53"/>
  <c r="L71" i="51"/>
  <c r="L141" i="48"/>
  <c r="L77" i="48"/>
  <c r="L143" i="52"/>
  <c r="O209" i="56"/>
  <c r="L209" i="56"/>
  <c r="L27" i="55"/>
  <c r="L157" i="55"/>
  <c r="L161" i="53"/>
  <c r="L147" i="52"/>
  <c r="L207" i="50"/>
  <c r="L81" i="49"/>
  <c r="L165" i="46"/>
  <c r="L167" i="44"/>
  <c r="L81" i="44"/>
  <c r="L11" i="39"/>
  <c r="L49" i="52"/>
  <c r="L157" i="50"/>
  <c r="L11" i="44"/>
  <c r="L173" i="55"/>
  <c r="O79" i="56"/>
  <c r="L75" i="51"/>
  <c r="L207" i="51"/>
  <c r="L125" i="39"/>
  <c r="O159" i="56"/>
  <c r="L153" i="54"/>
  <c r="L195" i="53"/>
  <c r="L197" i="52"/>
  <c r="L29" i="50"/>
  <c r="L183" i="45"/>
  <c r="L183" i="43"/>
  <c r="L161" i="42"/>
  <c r="L201" i="40"/>
  <c r="L103" i="40"/>
  <c r="L107" i="45"/>
  <c r="L73" i="45"/>
  <c r="O41" i="56"/>
  <c r="L41" i="56"/>
  <c r="O31" i="56"/>
  <c r="L31" i="56"/>
  <c r="O15" i="56"/>
  <c r="L15" i="56"/>
  <c r="L61" i="56"/>
  <c r="O61" i="56"/>
  <c r="O191" i="56"/>
  <c r="L9" i="55"/>
  <c r="O9" i="55"/>
  <c r="O171" i="55"/>
  <c r="L171" i="55"/>
  <c r="O155" i="55"/>
  <c r="L155" i="55"/>
  <c r="L205" i="55"/>
  <c r="O205" i="55"/>
  <c r="L53" i="54"/>
  <c r="L151" i="54"/>
  <c r="L187" i="54"/>
  <c r="L33" i="53"/>
  <c r="L63" i="53"/>
  <c r="L159" i="53"/>
  <c r="L209" i="53"/>
  <c r="L35" i="52"/>
  <c r="L81" i="52"/>
  <c r="L139" i="52"/>
  <c r="L161" i="52"/>
  <c r="L145" i="52"/>
  <c r="L195" i="52"/>
  <c r="L205" i="54"/>
  <c r="L139" i="53"/>
  <c r="L83" i="52"/>
  <c r="L59" i="50"/>
  <c r="L203" i="44"/>
  <c r="L139" i="42"/>
  <c r="L19" i="40"/>
  <c r="L57" i="39"/>
  <c r="L117" i="42"/>
  <c r="L95" i="51"/>
  <c r="L21" i="52"/>
  <c r="L191" i="55"/>
  <c r="L13" i="51"/>
  <c r="L13" i="50"/>
  <c r="O157" i="55"/>
  <c r="L123" i="45"/>
  <c r="L193" i="56"/>
  <c r="O193" i="56"/>
  <c r="O57" i="55"/>
  <c r="L57" i="55"/>
  <c r="L65" i="53"/>
  <c r="L141" i="51"/>
  <c r="L191" i="50"/>
  <c r="L171" i="45"/>
  <c r="L191" i="45"/>
  <c r="L155" i="43"/>
  <c r="L81" i="42"/>
  <c r="L153" i="39"/>
  <c r="L117" i="53"/>
  <c r="L151" i="44"/>
  <c r="L213" i="52"/>
  <c r="L105" i="49"/>
  <c r="L141" i="50"/>
  <c r="L11" i="45"/>
  <c r="O63" i="56"/>
  <c r="L189" i="54"/>
  <c r="L81" i="53"/>
  <c r="L211" i="53"/>
  <c r="L37" i="52"/>
  <c r="L57" i="45"/>
  <c r="L207" i="45"/>
  <c r="L49" i="44"/>
  <c r="L75" i="43"/>
  <c r="L115" i="50"/>
  <c r="L127" i="51"/>
  <c r="O33" i="56"/>
  <c r="L145" i="49"/>
  <c r="L207" i="55"/>
  <c r="L145" i="53"/>
  <c r="L121" i="49"/>
  <c r="L13" i="43"/>
  <c r="L71" i="40"/>
  <c r="L27" i="39"/>
  <c r="L85" i="49"/>
  <c r="O143" i="56"/>
  <c r="L143" i="56"/>
  <c r="O73" i="55"/>
  <c r="L73" i="55"/>
  <c r="L35" i="53"/>
  <c r="L67" i="52"/>
  <c r="L61" i="51"/>
  <c r="L65" i="49"/>
  <c r="L205" i="43"/>
  <c r="L65" i="42"/>
  <c r="L37" i="42"/>
  <c r="L185" i="40"/>
  <c r="L189" i="39"/>
  <c r="L101" i="42"/>
  <c r="L113" i="54"/>
  <c r="L195" i="42"/>
  <c r="L145" i="42"/>
  <c r="L121" i="41"/>
  <c r="L169" i="39"/>
  <c r="L199" i="46"/>
  <c r="L17" i="56"/>
  <c r="O17" i="56"/>
  <c r="L11" i="55"/>
  <c r="O11" i="55"/>
  <c r="L141" i="55"/>
  <c r="L157" i="51"/>
  <c r="L139" i="49"/>
  <c r="L27" i="44"/>
  <c r="L35" i="40"/>
  <c r="L55" i="40"/>
  <c r="L119" i="40"/>
  <c r="O27" i="55"/>
  <c r="L111" i="51"/>
  <c r="L159" i="56"/>
  <c r="L191" i="51"/>
  <c r="L129" i="42"/>
  <c r="O217" i="55"/>
  <c r="L205" i="45"/>
  <c r="L73" i="50"/>
  <c r="L11" i="51"/>
  <c r="L123" i="39"/>
  <c r="L107" i="39"/>
  <c r="L117" i="40"/>
  <c r="L101" i="40"/>
  <c r="L119" i="41"/>
  <c r="L103" i="41"/>
  <c r="L115" i="42"/>
  <c r="L99" i="42"/>
  <c r="L125" i="43"/>
  <c r="L109" i="43"/>
  <c r="L93" i="43"/>
  <c r="L119" i="44"/>
  <c r="L105" i="44"/>
  <c r="L121" i="45"/>
  <c r="L105" i="45"/>
  <c r="L117" i="46"/>
  <c r="L101" i="46"/>
  <c r="L129" i="47"/>
  <c r="L99" i="47"/>
  <c r="L127" i="48"/>
  <c r="L111" i="48"/>
  <c r="L125" i="49"/>
  <c r="L109" i="49"/>
  <c r="L121" i="50"/>
  <c r="L105" i="50"/>
  <c r="L119" i="51"/>
  <c r="L103" i="51"/>
  <c r="L115" i="52"/>
  <c r="L99" i="52"/>
  <c r="L113" i="53"/>
  <c r="L97" i="53"/>
  <c r="L127" i="54"/>
  <c r="L111" i="54"/>
  <c r="L95" i="54"/>
  <c r="L125" i="55"/>
  <c r="L109" i="55"/>
  <c r="O109" i="55"/>
  <c r="O121" i="56"/>
  <c r="L121" i="56"/>
  <c r="O125" i="55"/>
  <c r="L151" i="45"/>
  <c r="L187" i="45"/>
  <c r="L163" i="44"/>
  <c r="L215" i="44"/>
  <c r="L157" i="42"/>
  <c r="L141" i="42"/>
  <c r="L207" i="42"/>
  <c r="L191" i="42"/>
  <c r="L33" i="42"/>
  <c r="L17" i="42"/>
  <c r="L173" i="41"/>
  <c r="L167" i="41"/>
  <c r="L151" i="41"/>
  <c r="L185" i="41"/>
  <c r="L71" i="41"/>
  <c r="L55" i="41"/>
  <c r="L35" i="41"/>
  <c r="L19" i="41"/>
  <c r="L163" i="40"/>
  <c r="L147" i="40"/>
  <c r="L213" i="40"/>
  <c r="L83" i="40"/>
  <c r="L67" i="40"/>
  <c r="L51" i="40"/>
  <c r="L31" i="40"/>
  <c r="L15" i="40"/>
  <c r="L23" i="39"/>
  <c r="L69" i="39"/>
  <c r="L53" i="39"/>
  <c r="L165" i="39"/>
  <c r="L149" i="39"/>
  <c r="L201" i="39"/>
  <c r="O173" i="56"/>
  <c r="L173" i="56"/>
  <c r="L27" i="56"/>
  <c r="L11" i="56"/>
  <c r="O11" i="56"/>
  <c r="L73" i="56"/>
  <c r="O73" i="56"/>
  <c r="L57" i="56"/>
  <c r="O57" i="56"/>
  <c r="L169" i="56"/>
  <c r="O169" i="56"/>
  <c r="L153" i="56"/>
  <c r="O153" i="56"/>
  <c r="O203" i="56"/>
  <c r="L203" i="56"/>
  <c r="O187" i="56"/>
  <c r="L187" i="56"/>
  <c r="L37" i="55"/>
  <c r="O37" i="55"/>
  <c r="O21" i="55"/>
  <c r="L21" i="55"/>
  <c r="L83" i="55"/>
  <c r="L67" i="55"/>
  <c r="O67" i="55"/>
  <c r="O49" i="55"/>
  <c r="O167" i="55"/>
  <c r="L151" i="55"/>
  <c r="O151" i="55"/>
  <c r="L201" i="55"/>
  <c r="O201" i="55"/>
  <c r="L185" i="55"/>
  <c r="O185" i="55"/>
  <c r="L35" i="54"/>
  <c r="L81" i="54"/>
  <c r="L163" i="54"/>
  <c r="L147" i="54"/>
  <c r="L199" i="54"/>
  <c r="L29" i="53"/>
  <c r="L13" i="53"/>
  <c r="L55" i="51"/>
  <c r="L201" i="50"/>
  <c r="L75" i="49"/>
  <c r="L59" i="49"/>
  <c r="L171" i="49"/>
  <c r="L155" i="49"/>
  <c r="L183" i="49"/>
  <c r="L205" i="49"/>
  <c r="L189" i="49"/>
  <c r="L35" i="48"/>
  <c r="L19" i="48"/>
  <c r="L65" i="48"/>
  <c r="L139" i="48"/>
  <c r="L161" i="48"/>
  <c r="L147" i="48"/>
  <c r="L215" i="48"/>
  <c r="L199" i="48"/>
  <c r="L217" i="47"/>
  <c r="L9" i="47"/>
  <c r="L71" i="47"/>
  <c r="L151" i="47"/>
  <c r="L187" i="47"/>
  <c r="L17" i="46"/>
  <c r="L79" i="46"/>
  <c r="L159" i="46"/>
  <c r="L193" i="46"/>
  <c r="L37" i="45"/>
  <c r="L21" i="45"/>
  <c r="L67" i="45"/>
  <c r="L49" i="45"/>
  <c r="L165" i="45"/>
  <c r="L115" i="47"/>
  <c r="L129" i="52"/>
  <c r="S220" i="41"/>
  <c r="L9" i="60" s="1"/>
  <c r="S220" i="48"/>
  <c r="L23" i="60" s="1"/>
  <c r="L41" i="46"/>
  <c r="L55" i="56"/>
  <c r="O35" i="55"/>
  <c r="L165" i="55"/>
  <c r="L73" i="53"/>
  <c r="L57" i="53"/>
  <c r="L169" i="53"/>
  <c r="L153" i="53"/>
  <c r="L203" i="53"/>
  <c r="L187" i="53"/>
  <c r="L173" i="52"/>
  <c r="L29" i="52"/>
  <c r="L13" i="52"/>
  <c r="L75" i="52"/>
  <c r="L59" i="52"/>
  <c r="L171" i="52"/>
  <c r="L183" i="52"/>
  <c r="L189" i="52"/>
  <c r="L37" i="51"/>
  <c r="L21" i="51"/>
  <c r="L83" i="51"/>
  <c r="L67" i="51"/>
  <c r="L53" i="51"/>
  <c r="L165" i="51"/>
  <c r="L149" i="51"/>
  <c r="L215" i="51"/>
  <c r="L199" i="51"/>
  <c r="L37" i="50"/>
  <c r="L21" i="50"/>
  <c r="L83" i="50"/>
  <c r="L67" i="50"/>
  <c r="L49" i="50"/>
  <c r="L149" i="50"/>
  <c r="L215" i="50"/>
  <c r="L199" i="50"/>
  <c r="L27" i="49"/>
  <c r="L11" i="49"/>
  <c r="L57" i="49"/>
  <c r="L169" i="49"/>
  <c r="L153" i="49"/>
  <c r="L41" i="48"/>
  <c r="L17" i="48"/>
  <c r="L79" i="48"/>
  <c r="L63" i="48"/>
  <c r="L159" i="48"/>
  <c r="L197" i="48"/>
  <c r="L39" i="47"/>
  <c r="L51" i="47"/>
  <c r="L69" i="47"/>
  <c r="L53" i="47"/>
  <c r="L165" i="47"/>
  <c r="L201" i="47"/>
  <c r="L185" i="47"/>
  <c r="L15" i="46"/>
  <c r="L77" i="46"/>
  <c r="L61" i="46"/>
  <c r="L157" i="46"/>
  <c r="L207" i="46"/>
  <c r="L191" i="46"/>
  <c r="L7" i="45"/>
  <c r="L81" i="45"/>
  <c r="L65" i="45"/>
  <c r="L139" i="45"/>
  <c r="L201" i="45"/>
  <c r="L139" i="44"/>
  <c r="L161" i="44"/>
  <c r="L145" i="44"/>
  <c r="L213" i="44"/>
  <c r="L197" i="44"/>
  <c r="L75" i="44"/>
  <c r="L59" i="44"/>
  <c r="L37" i="44"/>
  <c r="L39" i="43"/>
  <c r="L23" i="43"/>
  <c r="L51" i="43"/>
  <c r="L53" i="43"/>
  <c r="L149" i="43"/>
  <c r="V2" i="42"/>
  <c r="L75" i="42"/>
  <c r="L59" i="42"/>
  <c r="L171" i="42"/>
  <c r="L155" i="42"/>
  <c r="L183" i="42"/>
  <c r="L205" i="42"/>
  <c r="L189" i="42"/>
  <c r="L31" i="42"/>
  <c r="L165" i="41"/>
  <c r="L149" i="41"/>
  <c r="L215" i="41"/>
  <c r="L199" i="41"/>
  <c r="L85" i="41"/>
  <c r="L69" i="41"/>
  <c r="L53" i="41"/>
  <c r="L17" i="41"/>
  <c r="L139" i="40"/>
  <c r="L161" i="40"/>
  <c r="L145" i="40"/>
  <c r="L211" i="40"/>
  <c r="L65" i="40"/>
  <c r="L49" i="40"/>
  <c r="L29" i="40"/>
  <c r="L7" i="39"/>
  <c r="L67" i="39"/>
  <c r="L49" i="39"/>
  <c r="L163" i="39"/>
  <c r="L147" i="39"/>
  <c r="W2" i="40"/>
  <c r="L121" i="39"/>
  <c r="L105" i="39"/>
  <c r="V2" i="40"/>
  <c r="W2" i="45"/>
  <c r="W2" i="44"/>
  <c r="W2" i="42"/>
  <c r="W2" i="41"/>
  <c r="W2" i="46"/>
  <c r="X220" i="39"/>
  <c r="V2" i="45"/>
  <c r="X220" i="49"/>
  <c r="L165" i="48"/>
  <c r="L23" i="50"/>
  <c r="L69" i="42"/>
  <c r="O185" i="56"/>
  <c r="L9" i="56"/>
  <c r="L185" i="56"/>
  <c r="L61" i="39"/>
  <c r="L31" i="39"/>
  <c r="L141" i="39"/>
  <c r="L79" i="41"/>
  <c r="L63" i="43"/>
  <c r="L25" i="56"/>
  <c r="L75" i="45"/>
  <c r="L35" i="55"/>
  <c r="L33" i="43"/>
  <c r="O55" i="56"/>
  <c r="O165" i="55"/>
  <c r="L7" i="40"/>
  <c r="L9" i="42"/>
  <c r="L59" i="45"/>
  <c r="L183" i="44"/>
  <c r="L143" i="49"/>
  <c r="L155" i="47"/>
  <c r="L7" i="50"/>
  <c r="L13" i="49"/>
  <c r="L167" i="51"/>
  <c r="L183" i="40"/>
  <c r="L149" i="55"/>
  <c r="O151" i="56"/>
  <c r="O199" i="55"/>
  <c r="L205" i="40"/>
  <c r="L51" i="46"/>
  <c r="L167" i="50"/>
  <c r="L53" i="46"/>
  <c r="L71" i="56"/>
  <c r="L53" i="50"/>
  <c r="L23" i="46"/>
  <c r="L193" i="39"/>
  <c r="L185" i="51"/>
  <c r="L27" i="41"/>
  <c r="L193" i="41"/>
  <c r="O149" i="55"/>
  <c r="L65" i="55"/>
  <c r="L199" i="55"/>
  <c r="L143" i="45"/>
  <c r="L39" i="40"/>
  <c r="L195" i="45"/>
  <c r="L167" i="56"/>
  <c r="L19" i="55"/>
  <c r="L165" i="42"/>
  <c r="L157" i="39"/>
  <c r="L23" i="48"/>
  <c r="L159" i="49"/>
  <c r="L151" i="51"/>
  <c r="L171" i="44"/>
  <c r="L215" i="55"/>
  <c r="L81" i="55"/>
  <c r="L69" i="44"/>
  <c r="L25" i="42"/>
  <c r="L209" i="39"/>
  <c r="L75" i="40"/>
  <c r="L53" i="48"/>
  <c r="L29" i="49"/>
  <c r="L41" i="42"/>
  <c r="O201" i="56"/>
  <c r="L155" i="40"/>
  <c r="L193" i="43"/>
  <c r="L53" i="44"/>
  <c r="L69" i="50"/>
  <c r="L51" i="51"/>
  <c r="O9" i="56"/>
  <c r="L79" i="43"/>
  <c r="L69" i="51"/>
  <c r="L209" i="43"/>
  <c r="L217" i="56"/>
  <c r="L157" i="52"/>
  <c r="L97" i="42"/>
  <c r="L39" i="51"/>
  <c r="L9" i="51"/>
  <c r="L169" i="51"/>
  <c r="L153" i="51"/>
  <c r="L187" i="51"/>
  <c r="L71" i="50"/>
  <c r="L55" i="50"/>
  <c r="L169" i="50"/>
  <c r="L153" i="50"/>
  <c r="L203" i="50"/>
  <c r="L187" i="50"/>
  <c r="V2" i="49"/>
  <c r="L31" i="49"/>
  <c r="L15" i="49"/>
  <c r="L79" i="49"/>
  <c r="L63" i="49"/>
  <c r="L161" i="49"/>
  <c r="L195" i="49"/>
  <c r="L217" i="48"/>
  <c r="L25" i="48"/>
  <c r="L9" i="48"/>
  <c r="L71" i="48"/>
  <c r="L167" i="48"/>
  <c r="L151" i="48"/>
  <c r="L205" i="48"/>
  <c r="L189" i="48"/>
  <c r="L31" i="47"/>
  <c r="L15" i="47"/>
  <c r="L77" i="47"/>
  <c r="L61" i="47"/>
  <c r="L157" i="47"/>
  <c r="L63" i="54"/>
  <c r="L77" i="52"/>
  <c r="L191" i="52"/>
  <c r="L103" i="44"/>
  <c r="L119" i="50"/>
  <c r="L15" i="52"/>
  <c r="V2" i="56"/>
  <c r="L39" i="56"/>
  <c r="O39" i="56"/>
  <c r="L23" i="56"/>
  <c r="O23" i="56"/>
  <c r="O51" i="56"/>
  <c r="L51" i="56"/>
  <c r="O69" i="56"/>
  <c r="L69" i="56"/>
  <c r="L53" i="56"/>
  <c r="O53" i="56"/>
  <c r="L165" i="56"/>
  <c r="O165" i="56"/>
  <c r="L149" i="56"/>
  <c r="O149" i="56"/>
  <c r="L215" i="56"/>
  <c r="O215" i="56"/>
  <c r="O33" i="55"/>
  <c r="L33" i="55"/>
  <c r="O17" i="55"/>
  <c r="L17" i="55"/>
  <c r="L79" i="55"/>
  <c r="O79" i="55"/>
  <c r="L63" i="55"/>
  <c r="O63" i="55"/>
  <c r="L139" i="55"/>
  <c r="O139" i="55"/>
  <c r="L147" i="55"/>
  <c r="O147" i="55"/>
  <c r="L203" i="40"/>
  <c r="L73" i="40"/>
  <c r="L57" i="40"/>
  <c r="L37" i="40"/>
  <c r="L21" i="40"/>
  <c r="L29" i="39"/>
  <c r="L13" i="39"/>
  <c r="L75" i="39"/>
  <c r="L171" i="39"/>
  <c r="L155" i="39"/>
  <c r="L183" i="39"/>
  <c r="L207" i="39"/>
  <c r="L191" i="39"/>
  <c r="W2" i="43"/>
  <c r="W2" i="56"/>
  <c r="W2" i="55"/>
  <c r="W2" i="54"/>
  <c r="W2" i="53"/>
  <c r="W2" i="52"/>
  <c r="W2" i="51"/>
  <c r="W2" i="50"/>
  <c r="W2" i="49"/>
  <c r="W2" i="48"/>
  <c r="W2" i="47"/>
  <c r="W2" i="39"/>
  <c r="L141" i="52"/>
  <c r="L23" i="51"/>
  <c r="L123" i="49"/>
  <c r="L21" i="42"/>
  <c r="L155" i="41"/>
  <c r="L205" i="41"/>
  <c r="L189" i="41"/>
  <c r="L75" i="41"/>
  <c r="L59" i="41"/>
  <c r="L23" i="41"/>
  <c r="L7" i="41"/>
  <c r="L151" i="40"/>
  <c r="L95" i="53"/>
  <c r="L197" i="54"/>
  <c r="L11" i="53"/>
  <c r="L143" i="42"/>
  <c r="L7" i="44"/>
  <c r="V2" i="43"/>
  <c r="L217" i="43"/>
  <c r="L25" i="43"/>
  <c r="L9" i="43"/>
  <c r="L71" i="43"/>
  <c r="L55" i="43"/>
  <c r="L167" i="43"/>
  <c r="L151" i="43"/>
  <c r="L201" i="43"/>
  <c r="L85" i="42"/>
  <c r="L77" i="42"/>
  <c r="L61" i="42"/>
  <c r="L213" i="54"/>
  <c r="L21" i="44"/>
  <c r="O119" i="56"/>
  <c r="L107" i="49"/>
  <c r="L153" i="46"/>
  <c r="L31" i="45"/>
  <c r="L215" i="45"/>
  <c r="L159" i="44"/>
  <c r="L143" i="44"/>
  <c r="L211" i="44"/>
  <c r="L195" i="44"/>
  <c r="L57" i="44"/>
  <c r="L35" i="44"/>
  <c r="X220" i="48"/>
  <c r="L107" i="43"/>
  <c r="L111" i="53"/>
  <c r="L83" i="56"/>
  <c r="L67" i="56"/>
  <c r="L129" i="40"/>
  <c r="O15" i="55"/>
  <c r="O197" i="55"/>
  <c r="L33" i="54"/>
  <c r="L17" i="54"/>
  <c r="L79" i="54"/>
  <c r="L161" i="54"/>
  <c r="L145" i="54"/>
  <c r="L61" i="52"/>
  <c r="L7" i="51"/>
  <c r="L57" i="51"/>
  <c r="L203" i="51"/>
  <c r="L149" i="45"/>
  <c r="L57" i="43"/>
  <c r="L99" i="46"/>
  <c r="L109" i="48"/>
  <c r="L11" i="46"/>
  <c r="O7" i="56"/>
  <c r="L7" i="56"/>
  <c r="L65" i="56"/>
  <c r="O139" i="56"/>
  <c r="L161" i="56"/>
  <c r="O145" i="56"/>
  <c r="L211" i="56"/>
  <c r="O211" i="56"/>
  <c r="L29" i="55"/>
  <c r="O29" i="55"/>
  <c r="L75" i="47"/>
  <c r="L59" i="47"/>
  <c r="L171" i="47"/>
  <c r="L207" i="47"/>
  <c r="L191" i="47"/>
  <c r="L71" i="46"/>
  <c r="L55" i="46"/>
  <c r="L167" i="46"/>
  <c r="L29" i="45"/>
  <c r="O77" i="55"/>
  <c r="L145" i="55"/>
  <c r="O145" i="55"/>
  <c r="L15" i="54"/>
  <c r="L195" i="55"/>
  <c r="L39" i="46"/>
  <c r="L85" i="45"/>
  <c r="L37" i="56"/>
  <c r="L109" i="54"/>
  <c r="L203" i="49"/>
  <c r="L187" i="49"/>
  <c r="L187" i="46"/>
  <c r="L119" i="45"/>
  <c r="L97" i="47"/>
  <c r="L125" i="54"/>
  <c r="L105" i="56"/>
  <c r="O49" i="56"/>
  <c r="L113" i="42"/>
  <c r="L123" i="55"/>
  <c r="O37" i="56"/>
  <c r="L163" i="56"/>
  <c r="L103" i="50"/>
  <c r="L147" i="56"/>
  <c r="L107" i="55"/>
  <c r="L213" i="41"/>
  <c r="L83" i="41"/>
  <c r="L31" i="41"/>
  <c r="L15" i="41"/>
  <c r="L159" i="40"/>
  <c r="L13" i="40"/>
  <c r="L21" i="39"/>
  <c r="L83" i="39"/>
  <c r="L215" i="39"/>
  <c r="O61" i="55"/>
  <c r="L61" i="55"/>
  <c r="O211" i="55"/>
  <c r="L211" i="55"/>
  <c r="L203" i="46"/>
  <c r="L103" i="45"/>
  <c r="L119" i="56"/>
  <c r="L129" i="46"/>
  <c r="O105" i="56"/>
  <c r="L143" i="54"/>
  <c r="L31" i="54"/>
  <c r="O147" i="56"/>
  <c r="L117" i="41"/>
  <c r="O107" i="55"/>
  <c r="L113" i="52"/>
  <c r="L61" i="54"/>
  <c r="L35" i="49"/>
  <c r="O21" i="56"/>
  <c r="L21" i="56"/>
  <c r="L161" i="55"/>
  <c r="O161" i="55"/>
  <c r="L63" i="45"/>
  <c r="L117" i="39"/>
  <c r="L117" i="44"/>
  <c r="L113" i="47"/>
  <c r="L117" i="51"/>
  <c r="L97" i="52"/>
  <c r="O67" i="56"/>
  <c r="L169" i="46"/>
  <c r="L31" i="55"/>
  <c r="L161" i="45"/>
  <c r="L101" i="51"/>
  <c r="X220" i="46"/>
  <c r="L159" i="52"/>
  <c r="L193" i="52"/>
  <c r="L73" i="51"/>
  <c r="L27" i="50"/>
  <c r="L147" i="44"/>
  <c r="L199" i="44"/>
  <c r="L77" i="44"/>
  <c r="L61" i="44"/>
  <c r="L39" i="44"/>
  <c r="L23" i="44"/>
  <c r="L173" i="43"/>
  <c r="L29" i="43"/>
  <c r="L59" i="43"/>
  <c r="L171" i="43"/>
  <c r="L189" i="43"/>
  <c r="L129" i="51"/>
  <c r="S220" i="42"/>
  <c r="L11" i="60" s="1"/>
  <c r="S220" i="44"/>
  <c r="L15" i="60" s="1"/>
  <c r="X220" i="53"/>
  <c r="V2" i="48"/>
  <c r="L33" i="52"/>
  <c r="L17" i="52"/>
  <c r="L7" i="47"/>
  <c r="L21" i="47"/>
  <c r="L83" i="47"/>
  <c r="L141" i="56"/>
  <c r="O141" i="56"/>
  <c r="L183" i="53"/>
  <c r="L205" i="53"/>
  <c r="L189" i="53"/>
  <c r="L183" i="48"/>
  <c r="O155" i="56"/>
  <c r="L39" i="53"/>
  <c r="L75" i="53"/>
  <c r="L71" i="54"/>
  <c r="L169" i="54"/>
  <c r="L171" i="53"/>
  <c r="L205" i="50"/>
  <c r="L163" i="51"/>
  <c r="L59" i="53"/>
  <c r="L79" i="51"/>
  <c r="L139" i="51"/>
  <c r="L155" i="53"/>
  <c r="L25" i="46"/>
  <c r="L63" i="46"/>
  <c r="L55" i="45"/>
  <c r="L169" i="45"/>
  <c r="L105" i="52"/>
  <c r="L167" i="40"/>
  <c r="L187" i="40"/>
  <c r="L37" i="39"/>
  <c r="L25" i="53"/>
  <c r="L35" i="42"/>
  <c r="L171" i="41"/>
  <c r="L121" i="42"/>
  <c r="L7" i="53"/>
  <c r="L73" i="49"/>
  <c r="L211" i="49"/>
  <c r="L53" i="52"/>
  <c r="L151" i="52"/>
  <c r="L41" i="54"/>
  <c r="L85" i="55"/>
  <c r="L173" i="39"/>
  <c r="L85" i="44"/>
  <c r="S85" i="56"/>
  <c r="X85" i="55"/>
  <c r="V85" i="55"/>
  <c r="L41" i="55"/>
  <c r="R173" i="53"/>
  <c r="O173" i="53" s="1"/>
  <c r="V217" i="52"/>
  <c r="S173" i="55"/>
  <c r="S220" i="55" s="1"/>
  <c r="X217" i="52"/>
  <c r="S173" i="51"/>
  <c r="S220" i="51" s="1"/>
  <c r="L29" i="60" s="1"/>
  <c r="V173" i="51"/>
  <c r="V2" i="51" s="1"/>
  <c r="X173" i="51"/>
  <c r="R173" i="51"/>
  <c r="O173" i="51" s="1"/>
  <c r="R217" i="51"/>
  <c r="O217" i="51" s="1"/>
  <c r="L41" i="50"/>
  <c r="R217" i="54"/>
  <c r="O217" i="54" s="1"/>
  <c r="X217" i="54"/>
  <c r="S173" i="50"/>
  <c r="S220" i="50" s="1"/>
  <c r="L27" i="60" s="1"/>
  <c r="R173" i="50"/>
  <c r="O173" i="50" s="1"/>
  <c r="L173" i="49"/>
  <c r="V217" i="50"/>
  <c r="R217" i="50"/>
  <c r="O217" i="50" s="1"/>
  <c r="R41" i="49"/>
  <c r="O41" i="49" s="1"/>
  <c r="X85" i="51"/>
  <c r="V173" i="50"/>
  <c r="R85" i="47"/>
  <c r="O85" i="47" s="1"/>
  <c r="X85" i="47"/>
  <c r="S173" i="46"/>
  <c r="S220" i="46" s="1"/>
  <c r="L19" i="60" s="1"/>
  <c r="R173" i="46"/>
  <c r="O173" i="46" s="1"/>
  <c r="V173" i="44"/>
  <c r="R173" i="44"/>
  <c r="O173" i="44" s="1"/>
  <c r="L85" i="43"/>
  <c r="X85" i="45"/>
  <c r="X220" i="45" s="1"/>
  <c r="R173" i="60"/>
  <c r="S217" i="60"/>
  <c r="S85" i="43"/>
  <c r="S220" i="43" s="1"/>
  <c r="L13" i="60" s="1"/>
  <c r="X173" i="40"/>
  <c r="X41" i="40"/>
  <c r="S220" i="56" l="1"/>
  <c r="V2" i="44"/>
  <c r="V2" i="55"/>
  <c r="X220" i="47"/>
  <c r="V2" i="39"/>
  <c r="X220" i="55"/>
  <c r="X220" i="50"/>
  <c r="V2" i="52"/>
  <c r="S220" i="53"/>
  <c r="L33" i="60" s="1"/>
  <c r="L41" i="60" s="1"/>
  <c r="S220" i="39"/>
  <c r="X220" i="41"/>
  <c r="O31" i="60" s="1"/>
  <c r="L85" i="50"/>
  <c r="L85" i="53"/>
  <c r="O217" i="44"/>
  <c r="P89" i="60"/>
  <c r="U89" i="60"/>
  <c r="R133" i="60"/>
  <c r="V2" i="53"/>
  <c r="X220" i="52"/>
  <c r="X220" i="54"/>
  <c r="O217" i="49"/>
  <c r="O85" i="46"/>
  <c r="O33" i="60"/>
  <c r="O27" i="60"/>
  <c r="O35" i="60"/>
  <c r="V2" i="50"/>
  <c r="X220" i="51"/>
  <c r="L217" i="51"/>
  <c r="L173" i="46"/>
  <c r="L41" i="49"/>
  <c r="L217" i="54"/>
  <c r="L85" i="47"/>
  <c r="L217" i="50"/>
  <c r="L173" i="51"/>
  <c r="U173" i="60"/>
  <c r="L173" i="60"/>
  <c r="L173" i="44"/>
  <c r="L173" i="50"/>
  <c r="L173" i="53"/>
  <c r="X220" i="40"/>
  <c r="P133" i="60" l="1"/>
  <c r="U133" i="60"/>
  <c r="R177" i="60"/>
  <c r="O29" i="60"/>
  <c r="S41" i="60"/>
  <c r="S220" i="60" s="1"/>
  <c r="O15" i="60" l="1"/>
  <c r="O17" i="60"/>
  <c r="U177" i="60"/>
  <c r="R1" i="41"/>
  <c r="P177" i="60"/>
  <c r="O11" i="60" l="1"/>
  <c r="O25" i="60"/>
  <c r="P1" i="41"/>
  <c r="R45" i="41"/>
  <c r="P45" i="41" s="1"/>
  <c r="O13" i="60" l="1"/>
  <c r="O19" i="60"/>
  <c r="O23" i="60"/>
  <c r="O9" i="60"/>
  <c r="R89" i="41"/>
  <c r="O21" i="60" l="1"/>
  <c r="O41" i="60" s="1"/>
  <c r="R133" i="41"/>
  <c r="P133" i="41" s="1"/>
  <c r="P89" i="41"/>
  <c r="R177" i="41" l="1"/>
  <c r="P177" i="41" l="1"/>
  <c r="R1" i="42"/>
  <c r="P1" i="42" l="1"/>
  <c r="R45" i="42"/>
  <c r="R89" i="42" l="1"/>
  <c r="R133" i="42" s="1"/>
  <c r="P133" i="42" s="1"/>
  <c r="P45" i="42"/>
  <c r="P89" i="42" l="1"/>
  <c r="R177" i="42"/>
  <c r="P177" i="42" l="1"/>
  <c r="R1" i="43"/>
  <c r="R45" i="43" l="1"/>
  <c r="R89" i="43" s="1"/>
  <c r="P1" i="43"/>
  <c r="P89" i="43" l="1"/>
  <c r="P45" i="43"/>
  <c r="R133" i="43"/>
  <c r="P133" i="43" s="1"/>
  <c r="R177" i="43" l="1"/>
  <c r="R1" i="44" l="1"/>
  <c r="P177" i="43"/>
  <c r="R45" i="44" l="1"/>
  <c r="P45" i="44" s="1"/>
  <c r="P1" i="44"/>
  <c r="R89" i="44" l="1"/>
  <c r="R133" i="44" l="1"/>
  <c r="P133" i="44" s="1"/>
  <c r="P89" i="44"/>
  <c r="R177" i="44" l="1"/>
  <c r="P177" i="44" s="1"/>
  <c r="R1" i="45"/>
  <c r="R45" i="45" l="1"/>
  <c r="P45" i="45" s="1"/>
  <c r="P1" i="45"/>
  <c r="R89" i="45"/>
  <c r="R133" i="45" l="1"/>
  <c r="P133" i="45" s="1"/>
  <c r="P89" i="45"/>
  <c r="R177" i="45" l="1"/>
  <c r="R1" i="46" l="1"/>
  <c r="P177" i="45"/>
  <c r="R45" i="46" l="1"/>
  <c r="P1" i="46"/>
  <c r="P45" i="46" l="1"/>
  <c r="R89" i="46"/>
  <c r="R133" i="46" s="1"/>
  <c r="P133" i="46" s="1"/>
  <c r="P89" i="46" l="1"/>
  <c r="R177" i="46"/>
  <c r="R1" i="47" l="1"/>
  <c r="P177" i="46"/>
  <c r="R45" i="47" l="1"/>
  <c r="P1" i="47"/>
  <c r="R89" i="47" l="1"/>
  <c r="R133" i="47" s="1"/>
  <c r="P133" i="47" s="1"/>
  <c r="P45" i="47"/>
  <c r="P89" i="47" l="1"/>
  <c r="R177" i="47"/>
  <c r="P177" i="47" l="1"/>
  <c r="R1" i="48"/>
  <c r="P1" i="48" l="1"/>
  <c r="R45" i="48"/>
  <c r="R89" i="48" l="1"/>
  <c r="P45" i="48"/>
  <c r="P89" i="48" l="1"/>
  <c r="R133" i="48"/>
  <c r="P133" i="48" s="1"/>
  <c r="R177" i="48" l="1"/>
  <c r="R1" i="49" l="1"/>
  <c r="P177" i="48"/>
  <c r="P1" i="49" l="1"/>
  <c r="R45" i="49"/>
  <c r="R89" i="49" l="1"/>
  <c r="R133" i="49" s="1"/>
  <c r="P133" i="49" s="1"/>
  <c r="P45" i="49"/>
  <c r="P89" i="49" l="1"/>
  <c r="R177" i="49"/>
  <c r="R1" i="50" l="1"/>
  <c r="P177" i="49"/>
  <c r="R45" i="50" l="1"/>
  <c r="P1" i="50"/>
  <c r="R1" i="39"/>
  <c r="R89" i="50" l="1"/>
  <c r="P45" i="50"/>
  <c r="P1" i="39"/>
  <c r="R45" i="39"/>
  <c r="R89" i="39" s="1"/>
  <c r="P89" i="50" l="1"/>
  <c r="R133" i="50"/>
  <c r="P133" i="50" s="1"/>
  <c r="P89" i="39"/>
  <c r="P45" i="39"/>
  <c r="R133" i="39"/>
  <c r="P133" i="39" s="1"/>
  <c r="R177" i="50" l="1"/>
  <c r="R177" i="39"/>
  <c r="P177" i="50" l="1"/>
  <c r="R1" i="51"/>
  <c r="P177" i="39"/>
  <c r="R1" i="40"/>
  <c r="P1" i="51" l="1"/>
  <c r="R45" i="51"/>
  <c r="P1" i="40"/>
  <c r="R45" i="40"/>
  <c r="R89" i="51" l="1"/>
  <c r="R133" i="51"/>
  <c r="P133" i="51" s="1"/>
  <c r="P45" i="51"/>
  <c r="P45" i="40"/>
  <c r="R89" i="40"/>
  <c r="P89" i="51" l="1"/>
  <c r="R177" i="51"/>
  <c r="P89" i="40"/>
  <c r="R133" i="40"/>
  <c r="P133" i="40" s="1"/>
  <c r="R1" i="52" l="1"/>
  <c r="P177" i="51"/>
  <c r="R177" i="40"/>
  <c r="P177" i="40" s="1"/>
  <c r="R45" i="52" l="1"/>
  <c r="P1" i="52"/>
  <c r="R89" i="52" l="1"/>
  <c r="P45" i="52"/>
  <c r="R133" i="52"/>
  <c r="P133" i="52" s="1"/>
  <c r="P89" i="52" l="1"/>
  <c r="R177" i="52"/>
  <c r="R1" i="53" l="1"/>
  <c r="P177" i="52"/>
  <c r="R45" i="53" l="1"/>
  <c r="P1" i="53"/>
  <c r="R89" i="53"/>
  <c r="P89" i="53" l="1"/>
  <c r="P45" i="53"/>
  <c r="R133" i="53"/>
  <c r="P133" i="53" s="1"/>
  <c r="R177" i="53" l="1"/>
  <c r="R1" i="54" l="1"/>
  <c r="P177" i="53"/>
  <c r="P1" i="54" l="1"/>
  <c r="R45" i="54"/>
  <c r="R89" i="54" l="1"/>
  <c r="R133" i="54" s="1"/>
  <c r="P133" i="54" s="1"/>
  <c r="P45" i="54"/>
  <c r="P89" i="54" l="1"/>
  <c r="R177" i="54"/>
  <c r="P177" i="54" l="1"/>
  <c r="R1" i="55"/>
  <c r="R45" i="55" l="1"/>
  <c r="P1" i="55"/>
  <c r="R89" i="55" l="1"/>
  <c r="R133" i="55" s="1"/>
  <c r="P133" i="55" s="1"/>
  <c r="P45" i="55"/>
  <c r="P89" i="55" l="1"/>
  <c r="R177" i="55"/>
  <c r="R1" i="56" l="1"/>
  <c r="P177" i="55"/>
  <c r="R45" i="56" l="1"/>
  <c r="P1" i="56"/>
  <c r="R89" i="56"/>
  <c r="P89" i="56" l="1"/>
  <c r="P45" i="56"/>
  <c r="R133" i="56"/>
  <c r="P133" i="56" s="1"/>
  <c r="R177" i="56" l="1"/>
  <c r="P17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山崎設備設計事務所</author>
  </authors>
  <commentList>
    <comment ref="D1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単価抜けの数</t>
        </r>
      </text>
    </comment>
  </commentList>
</comments>
</file>

<file path=xl/sharedStrings.xml><?xml version="1.0" encoding="utf-8"?>
<sst xmlns="http://schemas.openxmlformats.org/spreadsheetml/2006/main" count="15310" uniqueCount="477">
  <si>
    <t>単位</t>
  </si>
  <si>
    <t>単  価</t>
  </si>
  <si>
    <t>（四号様式）</t>
  </si>
  <si>
    <t>名　　　　　　　　称</t>
  </si>
  <si>
    <t>品 質  ・  形 状  ・  摘 要</t>
  </si>
  <si>
    <t>数    量</t>
  </si>
  <si>
    <t>金      額</t>
  </si>
  <si>
    <t>出　　　来　　　　高</t>
  </si>
  <si>
    <t>金　　　額</t>
  </si>
  <si>
    <t>頁</t>
  </si>
  <si>
    <t>備　　　考</t>
  </si>
  <si>
    <t>　</t>
  </si>
  <si>
    <t>備　　　考</t>
    <phoneticPr fontId="4"/>
  </si>
  <si>
    <t xml:space="preserve"> </t>
    <phoneticPr fontId="4"/>
  </si>
  <si>
    <t>頁</t>
    <phoneticPr fontId="4"/>
  </si>
  <si>
    <t>式</t>
    <rPh sb="0" eb="1">
      <t>シキ</t>
    </rPh>
    <phoneticPr fontId="2"/>
  </si>
  <si>
    <t xml:space="preserve"> </t>
    <phoneticPr fontId="2"/>
  </si>
  <si>
    <t>数  量</t>
    <rPh sb="0" eb="4">
      <t>スウリョウ</t>
    </rPh>
    <phoneticPr fontId="2"/>
  </si>
  <si>
    <t>数  量</t>
    <rPh sb="0" eb="4">
      <t>スウリョウ</t>
    </rPh>
    <phoneticPr fontId="2"/>
  </si>
  <si>
    <t>単位</t>
    <rPh sb="0" eb="2">
      <t>タンイ</t>
    </rPh>
    <phoneticPr fontId="2"/>
  </si>
  <si>
    <t>ｍ</t>
    <phoneticPr fontId="2"/>
  </si>
  <si>
    <t>ｍ2</t>
    <phoneticPr fontId="2"/>
  </si>
  <si>
    <t>ｍ3</t>
    <phoneticPr fontId="2"/>
  </si>
  <si>
    <t>台</t>
    <rPh sb="0" eb="1">
      <t>ダイ</t>
    </rPh>
    <phoneticPr fontId="2"/>
  </si>
  <si>
    <t>ヶ所</t>
    <rPh sb="0" eb="2">
      <t>カショ</t>
    </rPh>
    <phoneticPr fontId="2"/>
  </si>
  <si>
    <t>面</t>
    <rPh sb="0" eb="1">
      <t>メン</t>
    </rPh>
    <phoneticPr fontId="2"/>
  </si>
  <si>
    <t>ヶ</t>
    <rPh sb="0" eb="1">
      <t>カショ</t>
    </rPh>
    <phoneticPr fontId="2"/>
  </si>
  <si>
    <t>個</t>
    <rPh sb="0" eb="1">
      <t>コ</t>
    </rPh>
    <phoneticPr fontId="2"/>
  </si>
  <si>
    <t>組</t>
    <rPh sb="0" eb="1">
      <t>クミ</t>
    </rPh>
    <phoneticPr fontId="2"/>
  </si>
  <si>
    <t>枚</t>
    <rPh sb="0" eb="1">
      <t>マイ</t>
    </rPh>
    <phoneticPr fontId="2"/>
  </si>
  <si>
    <t xml:space="preserve"> </t>
    <phoneticPr fontId="2"/>
  </si>
  <si>
    <t>ヶ所</t>
  </si>
  <si>
    <t>面</t>
  </si>
  <si>
    <t xml:space="preserve"> </t>
  </si>
  <si>
    <t>数  量</t>
  </si>
  <si>
    <t>台</t>
  </si>
  <si>
    <t>ヶ</t>
  </si>
  <si>
    <t>個</t>
  </si>
  <si>
    <t>組</t>
  </si>
  <si>
    <t>枚</t>
  </si>
  <si>
    <t>ｍ</t>
  </si>
  <si>
    <t>ｍ2</t>
  </si>
  <si>
    <t>ｍ3</t>
  </si>
  <si>
    <t>式</t>
  </si>
  <si>
    <t>県単価</t>
    <rPh sb="0" eb="1">
      <t>ケン</t>
    </rPh>
    <rPh sb="1" eb="3">
      <t>タンカ</t>
    </rPh>
    <phoneticPr fontId="2"/>
  </si>
  <si>
    <t>エラｰチェック</t>
    <phoneticPr fontId="4"/>
  </si>
  <si>
    <t>県単価</t>
    <rPh sb="0" eb="1">
      <t>ケン</t>
    </rPh>
    <rPh sb="1" eb="3">
      <t>タンカ</t>
    </rPh>
    <phoneticPr fontId="2"/>
  </si>
  <si>
    <t>県単価</t>
    <rPh sb="0" eb="1">
      <t>ケン</t>
    </rPh>
    <rPh sb="1" eb="3">
      <t>タンカ</t>
    </rPh>
    <phoneticPr fontId="2"/>
  </si>
  <si>
    <t>基</t>
    <rPh sb="0" eb="1">
      <t>キ</t>
    </rPh>
    <phoneticPr fontId="2"/>
  </si>
  <si>
    <t>（三号様式）</t>
  </si>
  <si>
    <t xml:space="preserve"> 工 事 費 一 金</t>
  </si>
  <si>
    <t xml:space="preserve">円 也 </t>
  </si>
  <si>
    <t>但し，</t>
  </si>
  <si>
    <t>％</t>
  </si>
  <si>
    <t>合　　計</t>
  </si>
  <si>
    <t>式</t>
    <rPh sb="0" eb="1">
      <t>シキ</t>
    </rPh>
    <phoneticPr fontId="2"/>
  </si>
  <si>
    <t>t</t>
    <phoneticPr fontId="2"/>
  </si>
  <si>
    <t>Ｍ</t>
    <phoneticPr fontId="2"/>
  </si>
  <si>
    <t>電気設備</t>
    <rPh sb="0" eb="2">
      <t>デンキ</t>
    </rPh>
    <rPh sb="2" eb="4">
      <t>セツビ</t>
    </rPh>
    <phoneticPr fontId="2"/>
  </si>
  <si>
    <t>県単価</t>
    <rPh sb="0" eb="1">
      <t>ケン</t>
    </rPh>
    <rPh sb="1" eb="3">
      <t>タンカ</t>
    </rPh>
    <phoneticPr fontId="2"/>
  </si>
  <si>
    <t>備　　　考</t>
    <phoneticPr fontId="4"/>
  </si>
  <si>
    <t>数  量</t>
    <rPh sb="0" eb="4">
      <t>スウリョウ</t>
    </rPh>
    <phoneticPr fontId="2"/>
  </si>
  <si>
    <t xml:space="preserve"> </t>
    <phoneticPr fontId="4"/>
  </si>
  <si>
    <t>単位</t>
    <rPh sb="0" eb="2">
      <t>タンイ</t>
    </rPh>
    <phoneticPr fontId="2"/>
  </si>
  <si>
    <t>頁</t>
    <phoneticPr fontId="4"/>
  </si>
  <si>
    <t>Ｅ</t>
    <phoneticPr fontId="2"/>
  </si>
  <si>
    <t>機械設備</t>
    <rPh sb="0" eb="2">
      <t>キカイ</t>
    </rPh>
    <rPh sb="2" eb="4">
      <t>セツビ</t>
    </rPh>
    <phoneticPr fontId="2"/>
  </si>
  <si>
    <t>内 訳 書</t>
    <rPh sb="0" eb="1">
      <t>ナイ</t>
    </rPh>
    <rPh sb="2" eb="3">
      <t>ヤク</t>
    </rPh>
    <rPh sb="4" eb="5">
      <t>ショ</t>
    </rPh>
    <phoneticPr fontId="2"/>
  </si>
  <si>
    <t>衛生器具設備工事</t>
    <rPh sb="0" eb="2">
      <t>エイセイ</t>
    </rPh>
    <rPh sb="2" eb="4">
      <t>キグ</t>
    </rPh>
    <rPh sb="4" eb="8">
      <t>セツビコウジ</t>
    </rPh>
    <phoneticPr fontId="2"/>
  </si>
  <si>
    <t>給水設備工事</t>
    <rPh sb="0" eb="2">
      <t>キュウスイ</t>
    </rPh>
    <phoneticPr fontId="2"/>
  </si>
  <si>
    <t>給湯設備工事</t>
    <rPh sb="0" eb="2">
      <t>キュウトウ</t>
    </rPh>
    <phoneticPr fontId="2"/>
  </si>
  <si>
    <t>排水設備工事</t>
    <rPh sb="0" eb="2">
      <t>ハイスイ</t>
    </rPh>
    <phoneticPr fontId="2"/>
  </si>
  <si>
    <t>ガス設備工事</t>
    <rPh sb="2" eb="6">
      <t>セツビコウジ</t>
    </rPh>
    <phoneticPr fontId="2"/>
  </si>
  <si>
    <t>空調設備工事(機器)</t>
    <rPh sb="0" eb="2">
      <t>クウチョウ</t>
    </rPh>
    <rPh sb="7" eb="9">
      <t>キキ</t>
    </rPh>
    <phoneticPr fontId="2"/>
  </si>
  <si>
    <t>空調設備工事(配管・ﾀﾞｸﾄ)</t>
    <rPh sb="0" eb="2">
      <t>クウチョウ</t>
    </rPh>
    <rPh sb="7" eb="9">
      <t>ハイカン</t>
    </rPh>
    <phoneticPr fontId="2"/>
  </si>
  <si>
    <t>換気設備工事(機器)</t>
    <rPh sb="0" eb="6">
      <t>カンキセツビコウジ</t>
    </rPh>
    <rPh sb="7" eb="9">
      <t>キキ</t>
    </rPh>
    <phoneticPr fontId="2"/>
  </si>
  <si>
    <t>換気設備工事(ﾀﾞｸﾄ)</t>
    <rPh sb="0" eb="2">
      <t>カンキ</t>
    </rPh>
    <rPh sb="2" eb="6">
      <t>セツビコウジ</t>
    </rPh>
    <phoneticPr fontId="2"/>
  </si>
  <si>
    <t>公立小松大学末広キャンパス研究実験棟SOUTH新設工事</t>
    <rPh sb="0" eb="6">
      <t>コウリツコマツダイガク</t>
    </rPh>
    <rPh sb="6" eb="8">
      <t>スエヒロ</t>
    </rPh>
    <rPh sb="13" eb="18">
      <t>ケンキュウジッケントウ</t>
    </rPh>
    <rPh sb="23" eb="27">
      <t>シンセツコウジ</t>
    </rPh>
    <phoneticPr fontId="2"/>
  </si>
  <si>
    <t>M</t>
    <phoneticPr fontId="2"/>
  </si>
  <si>
    <t>機械設備</t>
    <rPh sb="0" eb="4">
      <t>キカイセツビ</t>
    </rPh>
    <phoneticPr fontId="2"/>
  </si>
  <si>
    <t>洋風大便器</t>
    <rPh sb="0" eb="5">
      <t>ヨウフウダイベンキ</t>
    </rPh>
    <phoneticPr fontId="2"/>
  </si>
  <si>
    <t>紙巻器</t>
    <rPh sb="0" eb="3">
      <t>カミマキキ</t>
    </rPh>
    <phoneticPr fontId="2"/>
  </si>
  <si>
    <t>洗面器</t>
    <rPh sb="0" eb="3">
      <t>センメンキ</t>
    </rPh>
    <phoneticPr fontId="2"/>
  </si>
  <si>
    <t>化粧鏡</t>
    <rPh sb="0" eb="3">
      <t>ケショウカガミ</t>
    </rPh>
    <phoneticPr fontId="2"/>
  </si>
  <si>
    <t>L型手すり</t>
    <rPh sb="1" eb="2">
      <t>ガタ</t>
    </rPh>
    <rPh sb="2" eb="3">
      <t>テ</t>
    </rPh>
    <phoneticPr fontId="2"/>
  </si>
  <si>
    <t>掃除用流し</t>
    <rPh sb="0" eb="3">
      <t>ソウジヨウ</t>
    </rPh>
    <rPh sb="3" eb="4">
      <t>ナガ</t>
    </rPh>
    <phoneticPr fontId="2"/>
  </si>
  <si>
    <t>洗濯機ﾊﾟﾝ</t>
    <rPh sb="0" eb="3">
      <t>センタクキ</t>
    </rPh>
    <phoneticPr fontId="2"/>
  </si>
  <si>
    <t>単水栓</t>
    <rPh sb="0" eb="3">
      <t>タンスイセン</t>
    </rPh>
    <phoneticPr fontId="2"/>
  </si>
  <si>
    <t>混合水栓</t>
    <rPh sb="0" eb="4">
      <t>コンゴウスイセン</t>
    </rPh>
    <phoneticPr fontId="2"/>
  </si>
  <si>
    <t>散水栓</t>
    <rPh sb="0" eb="3">
      <t>サンスイセン</t>
    </rPh>
    <phoneticPr fontId="2"/>
  </si>
  <si>
    <t>他付属品一式</t>
    <rPh sb="0" eb="6">
      <t>ホカフゾクヒンイッシキ</t>
    </rPh>
    <phoneticPr fontId="2"/>
  </si>
  <si>
    <t>壁排水 洗浄便座一体型 ﾘﾓｺﾝ付</t>
    <rPh sb="0" eb="3">
      <t>カベハイスイ</t>
    </rPh>
    <rPh sb="4" eb="8">
      <t>センジョウベンザ</t>
    </rPh>
    <rPh sb="8" eb="11">
      <t>イッタイガタ</t>
    </rPh>
    <rPh sb="16" eb="17">
      <t>ツキ</t>
    </rPh>
    <phoneticPr fontId="2"/>
  </si>
  <si>
    <t>棚付二連</t>
    <rPh sb="0" eb="2">
      <t>タナツ</t>
    </rPh>
    <rPh sb="2" eb="4">
      <t>ニレン</t>
    </rPh>
    <phoneticPr fontId="2"/>
  </si>
  <si>
    <t xml:space="preserve">台付自動水栓 壁排水 排水金具 止水栓 </t>
    <rPh sb="0" eb="2">
      <t>ダイツキ</t>
    </rPh>
    <rPh sb="2" eb="6">
      <t>ジドウスイセン</t>
    </rPh>
    <rPh sb="7" eb="10">
      <t>カベハイスイ</t>
    </rPh>
    <rPh sb="11" eb="13">
      <t>ハイスイ</t>
    </rPh>
    <rPh sb="13" eb="15">
      <t>カナグ</t>
    </rPh>
    <rPh sb="16" eb="19">
      <t>シスイセン</t>
    </rPh>
    <phoneticPr fontId="2"/>
  </si>
  <si>
    <t>LED照明付</t>
    <rPh sb="3" eb="6">
      <t>ショウメイツ</t>
    </rPh>
    <phoneticPr fontId="2"/>
  </si>
  <si>
    <t>700x700</t>
    <phoneticPr fontId="2"/>
  </si>
  <si>
    <t>床排水 横水栓 排水金具</t>
    <rPh sb="0" eb="3">
      <t>ユカハイスイ</t>
    </rPh>
    <rPh sb="4" eb="7">
      <t>ヨコスイセン</t>
    </rPh>
    <rPh sb="8" eb="12">
      <t>ハイスイカナグ</t>
    </rPh>
    <phoneticPr fontId="2"/>
  </si>
  <si>
    <t>640x640 排水ﾄﾗｯﾌﾟ</t>
    <rPh sb="8" eb="10">
      <t>ハイスイ</t>
    </rPh>
    <phoneticPr fontId="2"/>
  </si>
  <si>
    <t>洗濯機用水栓</t>
    <rPh sb="0" eb="4">
      <t>センタクキヨウ</t>
    </rPh>
    <rPh sb="4" eb="6">
      <t>スイセン</t>
    </rPh>
    <phoneticPr fontId="2"/>
  </si>
  <si>
    <t>ｼﾝｸﾞﾙﾚﾊﾞｰ混合水栓</t>
    <rPh sb="9" eb="13">
      <t>コンゴウスイセン</t>
    </rPh>
    <phoneticPr fontId="2"/>
  </si>
  <si>
    <t xml:space="preserve">横水栓 ﾊﾞｷｭｰﾑﾌﾞﾚｰｶｰ付 </t>
    <rPh sb="0" eb="3">
      <t>ヨコスイセン</t>
    </rPh>
    <rPh sb="16" eb="17">
      <t>ツキ</t>
    </rPh>
    <phoneticPr fontId="2"/>
  </si>
  <si>
    <t>ﾎｰｽ接続・差し込み式</t>
    <rPh sb="3" eb="5">
      <t>セツゾク</t>
    </rPh>
    <rPh sb="6" eb="7">
      <t>サ</t>
    </rPh>
    <rPh sb="8" eb="9">
      <t>コ</t>
    </rPh>
    <rPh sb="10" eb="11">
      <t>シキ</t>
    </rPh>
    <phoneticPr fontId="2"/>
  </si>
  <si>
    <t>ﾎﾟﾘ粉体ﾗｲﾆﾝｸﾞ鋼管(PB)</t>
    <rPh sb="3" eb="5">
      <t>フンタイ</t>
    </rPh>
    <rPh sb="11" eb="13">
      <t>コウカン</t>
    </rPh>
    <phoneticPr fontId="2"/>
  </si>
  <si>
    <t>耐衝撃性硬質塩ﾋﾞ管(HIVP)</t>
    <rPh sb="0" eb="1">
      <t>タイ</t>
    </rPh>
    <rPh sb="1" eb="4">
      <t>ショウゲキセイ</t>
    </rPh>
    <rPh sb="4" eb="6">
      <t>コウシツ</t>
    </rPh>
    <rPh sb="6" eb="7">
      <t>エン</t>
    </rPh>
    <rPh sb="9" eb="10">
      <t>カン</t>
    </rPh>
    <phoneticPr fontId="2"/>
  </si>
  <si>
    <t>WHE-1</t>
    <phoneticPr fontId="2"/>
  </si>
  <si>
    <t>貯湯式電気温水器</t>
    <rPh sb="0" eb="2">
      <t>チョトウ</t>
    </rPh>
    <rPh sb="2" eb="3">
      <t>シキ</t>
    </rPh>
    <rPh sb="3" eb="5">
      <t>デンキ</t>
    </rPh>
    <rPh sb="5" eb="8">
      <t>オンスイキ</t>
    </rPh>
    <phoneticPr fontId="2"/>
  </si>
  <si>
    <t>WHE-2</t>
    <phoneticPr fontId="2"/>
  </si>
  <si>
    <t>据置型 適温出湯ﾀｲﾌﾟ 6L</t>
    <rPh sb="0" eb="2">
      <t>スエオキ</t>
    </rPh>
    <rPh sb="2" eb="3">
      <t>ガタ</t>
    </rPh>
    <rPh sb="4" eb="6">
      <t>テキオン</t>
    </rPh>
    <rPh sb="6" eb="8">
      <t>シュットウ</t>
    </rPh>
    <phoneticPr fontId="2"/>
  </si>
  <si>
    <t>据置型 温度調整ﾀｲﾌﾟ 12L</t>
    <rPh sb="0" eb="2">
      <t>スエオキ</t>
    </rPh>
    <rPh sb="2" eb="3">
      <t>ガタ</t>
    </rPh>
    <rPh sb="4" eb="6">
      <t>オンド</t>
    </rPh>
    <rPh sb="6" eb="8">
      <t>チョウセイ</t>
    </rPh>
    <phoneticPr fontId="2"/>
  </si>
  <si>
    <t>据置型 温度調整ﾀｲﾌﾟ 25L</t>
    <rPh sb="0" eb="2">
      <t>スエオキ</t>
    </rPh>
    <rPh sb="2" eb="3">
      <t>ガタ</t>
    </rPh>
    <phoneticPr fontId="2"/>
  </si>
  <si>
    <t>WHE-3</t>
    <phoneticPr fontId="2"/>
  </si>
  <si>
    <t>ｶﾞｽ用ﾎﾟﾘｴﾁﾚﾝ管</t>
    <rPh sb="3" eb="4">
      <t>ヨウ</t>
    </rPh>
    <rPh sb="11" eb="12">
      <t>カン</t>
    </rPh>
    <phoneticPr fontId="2"/>
  </si>
  <si>
    <t>地中埋設　20A</t>
    <rPh sb="0" eb="2">
      <t>チチュウ</t>
    </rPh>
    <rPh sb="2" eb="4">
      <t>マイセツ</t>
    </rPh>
    <phoneticPr fontId="2"/>
  </si>
  <si>
    <t>地中埋設　30A</t>
    <rPh sb="0" eb="2">
      <t>チチュウ</t>
    </rPh>
    <rPh sb="2" eb="4">
      <t>マイセツ</t>
    </rPh>
    <phoneticPr fontId="2"/>
  </si>
  <si>
    <t>土工事</t>
    <rPh sb="0" eb="3">
      <t>ドコウジ</t>
    </rPh>
    <phoneticPr fontId="2"/>
  </si>
  <si>
    <t>山砂</t>
    <rPh sb="0" eb="1">
      <t>ヤマ</t>
    </rPh>
    <rPh sb="1" eb="2">
      <t>スナ</t>
    </rPh>
    <phoneticPr fontId="2"/>
  </si>
  <si>
    <t>地中埋設ﾃｰﾌﾟ</t>
    <rPh sb="0" eb="2">
      <t>チチュウ</t>
    </rPh>
    <rPh sb="2" eb="4">
      <t>マイセツ</t>
    </rPh>
    <phoneticPr fontId="2"/>
  </si>
  <si>
    <t>発生土処理</t>
    <rPh sb="0" eb="3">
      <t>ハッセイド</t>
    </rPh>
    <rPh sb="3" eb="5">
      <t>ショリ</t>
    </rPh>
    <phoneticPr fontId="2"/>
  </si>
  <si>
    <t>BMAC-1</t>
    <phoneticPr fontId="2"/>
  </si>
  <si>
    <t>防雪ﾌｰﾄﾞ 平架台 他付属品一式</t>
    <rPh sb="0" eb="2">
      <t>ボウセツ</t>
    </rPh>
    <rPh sb="7" eb="8">
      <t>ヒラ</t>
    </rPh>
    <rPh sb="8" eb="10">
      <t>カダイ</t>
    </rPh>
    <rPh sb="11" eb="17">
      <t>ホカフゾクヒンイッシキ</t>
    </rPh>
    <phoneticPr fontId="2"/>
  </si>
  <si>
    <t>BMAC1-1</t>
    <phoneticPr fontId="2"/>
  </si>
  <si>
    <t>ﾜｲﾔｰﾄﾞﾘﾓｺﾝ 化粧ﾊﾟﾈﾙ 他付属品一式</t>
    <rPh sb="11" eb="13">
      <t>ケショウ</t>
    </rPh>
    <rPh sb="18" eb="24">
      <t>ホカフゾクヒンイッシキ</t>
    </rPh>
    <phoneticPr fontId="2"/>
  </si>
  <si>
    <t>BMAC1-2</t>
    <phoneticPr fontId="2"/>
  </si>
  <si>
    <t>ﾜｲﾔｰﾄﾞﾘﾓｺﾝ 他付属品一式</t>
    <rPh sb="11" eb="17">
      <t>ホカフゾクヒンイッシキ</t>
    </rPh>
    <phoneticPr fontId="2"/>
  </si>
  <si>
    <t>BMAC-2</t>
    <phoneticPr fontId="2"/>
  </si>
  <si>
    <t>BMAC2-1</t>
    <phoneticPr fontId="2"/>
  </si>
  <si>
    <t>BMAC2-2</t>
    <phoneticPr fontId="2"/>
  </si>
  <si>
    <t>ﾋﾞﾙ用ﾏﾙﾁｴｱｺﾝ ｶﾞｽ式</t>
    <rPh sb="3" eb="4">
      <t>ヨウ</t>
    </rPh>
    <rPh sb="15" eb="16">
      <t>シキ</t>
    </rPh>
    <phoneticPr fontId="2"/>
  </si>
  <si>
    <t>BMAC2-3</t>
    <phoneticPr fontId="2"/>
  </si>
  <si>
    <t>天ｶｾ4方向 冷:8.0kw 暖:9.0kw</t>
    <rPh sb="0" eb="1">
      <t>テン</t>
    </rPh>
    <rPh sb="4" eb="6">
      <t>ホウコウ</t>
    </rPh>
    <rPh sb="7" eb="8">
      <t>レイ</t>
    </rPh>
    <rPh sb="15" eb="16">
      <t>ダン</t>
    </rPh>
    <phoneticPr fontId="2"/>
  </si>
  <si>
    <t>天埋ﾀﾞｸﾄ形 冷:16.0kw 暖:18.0kw</t>
    <rPh sb="0" eb="1">
      <t>テン</t>
    </rPh>
    <rPh sb="6" eb="7">
      <t>　</t>
    </rPh>
    <rPh sb="8" eb="9">
      <t>レイ</t>
    </rPh>
    <rPh sb="17" eb="18">
      <t>ダン</t>
    </rPh>
    <phoneticPr fontId="2"/>
  </si>
  <si>
    <t>天ｶｾ4方向 冷:11.2kw 暖:12.5kw</t>
    <rPh sb="0" eb="1">
      <t>テン</t>
    </rPh>
    <rPh sb="4" eb="6">
      <t>ホウコウ</t>
    </rPh>
    <rPh sb="7" eb="8">
      <t>レイ</t>
    </rPh>
    <rPh sb="16" eb="17">
      <t>ダン</t>
    </rPh>
    <phoneticPr fontId="2"/>
  </si>
  <si>
    <t>天埋ﾀﾞｸﾄ形 冷:11.2kw 暖:12.5kw</t>
    <rPh sb="0" eb="1">
      <t>テン</t>
    </rPh>
    <rPh sb="6" eb="7">
      <t>　</t>
    </rPh>
    <rPh sb="8" eb="9">
      <t>レイ</t>
    </rPh>
    <rPh sb="17" eb="18">
      <t>ダン</t>
    </rPh>
    <phoneticPr fontId="2"/>
  </si>
  <si>
    <t>冷媒用被覆鋼管</t>
    <rPh sb="0" eb="3">
      <t>レイバイヨウ</t>
    </rPh>
    <rPh sb="3" eb="7">
      <t>ヒフクコウカン</t>
    </rPh>
    <phoneticPr fontId="2"/>
  </si>
  <si>
    <t>15.9φ×9.5φ</t>
    <phoneticPr fontId="2"/>
  </si>
  <si>
    <t>19.1φ×9.5φ</t>
    <phoneticPr fontId="2"/>
  </si>
  <si>
    <t>28.6φ×15.9φ</t>
    <phoneticPr fontId="2"/>
  </si>
  <si>
    <t>ﾄﾞﾚﾝ</t>
  </si>
  <si>
    <t>硬質塩化ﾋﾞﾆﾙ管（VP)</t>
  </si>
  <si>
    <t>屋内一般 25A</t>
    <phoneticPr fontId="2"/>
  </si>
  <si>
    <t>屋内一般 40A</t>
    <phoneticPr fontId="2"/>
  </si>
  <si>
    <t>屋外 40A</t>
    <rPh sb="0" eb="2">
      <t>オクガイ</t>
    </rPh>
    <phoneticPr fontId="2"/>
  </si>
  <si>
    <t>保温工事</t>
    <rPh sb="0" eb="4">
      <t>ホオン</t>
    </rPh>
    <phoneticPr fontId="2"/>
  </si>
  <si>
    <t>ｸﾞﾗｽｳｰﾙ</t>
  </si>
  <si>
    <t>屋外露出　ｽﾃﾝﾚｽ鋼板100A</t>
    <rPh sb="0" eb="2">
      <t>オクガイ</t>
    </rPh>
    <rPh sb="2" eb="4">
      <t>ロシュツ</t>
    </rPh>
    <rPh sb="10" eb="12">
      <t>コウハン</t>
    </rPh>
    <phoneticPr fontId="2"/>
  </si>
  <si>
    <t>ｸﾞﾗｽｳｰﾙ保温筒</t>
    <rPh sb="7" eb="9">
      <t>ホオン</t>
    </rPh>
    <rPh sb="9" eb="10">
      <t>ツツ</t>
    </rPh>
    <phoneticPr fontId="2"/>
  </si>
  <si>
    <t>ｽﾊﾟｲﾗﾙﾀﾞｸﾄ</t>
  </si>
  <si>
    <t>ｽﾊﾟｲﾗﾙﾀﾞｸﾄ</t>
    <phoneticPr fontId="2"/>
  </si>
  <si>
    <t>200φ</t>
  </si>
  <si>
    <t>200φ</t>
    <phoneticPr fontId="2"/>
  </si>
  <si>
    <t>保温工事</t>
    <rPh sb="0" eb="2">
      <t>ホオン</t>
    </rPh>
    <rPh sb="2" eb="4">
      <t>コウジ</t>
    </rPh>
    <phoneticPr fontId="2"/>
  </si>
  <si>
    <t>ﾁｬﾝﾊﾞｰﾎﾞｯｸｽ</t>
    <phoneticPr fontId="2"/>
  </si>
  <si>
    <t>GW t25内貼</t>
    <rPh sb="6" eb="8">
      <t>ウチバ</t>
    </rPh>
    <phoneticPr fontId="2"/>
  </si>
  <si>
    <t>乾式ﾄﾗｯﾌﾟ</t>
    <rPh sb="0" eb="2">
      <t>カンシキ</t>
    </rPh>
    <phoneticPr fontId="2"/>
  </si>
  <si>
    <t>40A</t>
    <phoneticPr fontId="2"/>
  </si>
  <si>
    <t>制気口</t>
    <rPh sb="0" eb="3">
      <t>セイキコウ</t>
    </rPh>
    <phoneticPr fontId="2"/>
  </si>
  <si>
    <t>1.25mm2-2C 天井内</t>
    <rPh sb="11" eb="14">
      <t>テンジョウナイ</t>
    </rPh>
    <phoneticPr fontId="2"/>
  </si>
  <si>
    <t>1.25mm2-2C 管内</t>
    <rPh sb="11" eb="13">
      <t>カンナイ</t>
    </rPh>
    <phoneticPr fontId="2"/>
  </si>
  <si>
    <t>1.25mm2-2C PF管内</t>
    <rPh sb="13" eb="15">
      <t>カンナイ</t>
    </rPh>
    <phoneticPr fontId="2"/>
  </si>
  <si>
    <t>E管</t>
    <rPh sb="1" eb="2">
      <t>カン</t>
    </rPh>
    <phoneticPr fontId="2"/>
  </si>
  <si>
    <t>PF管</t>
    <rPh sb="2" eb="3">
      <t>カン</t>
    </rPh>
    <phoneticPr fontId="2"/>
  </si>
  <si>
    <t>19 いんぺい</t>
    <phoneticPr fontId="2"/>
  </si>
  <si>
    <t>22 いんぺい</t>
    <phoneticPr fontId="2"/>
  </si>
  <si>
    <t>樹脂製OB</t>
    <rPh sb="0" eb="3">
      <t>ジュシセイ</t>
    </rPh>
    <phoneticPr fontId="2"/>
  </si>
  <si>
    <t>D44</t>
    <phoneticPr fontId="2"/>
  </si>
  <si>
    <t>区画貫通</t>
    <rPh sb="0" eb="4">
      <t>クカクカンツウ</t>
    </rPh>
    <phoneticPr fontId="2"/>
  </si>
  <si>
    <t>冷媒 15.9φx9.5φ</t>
    <rPh sb="0" eb="2">
      <t>レイバイ</t>
    </rPh>
    <phoneticPr fontId="2"/>
  </si>
  <si>
    <t>ﾄﾞﾚﾝ  25A</t>
    <phoneticPr fontId="2"/>
  </si>
  <si>
    <t>配線 φ22</t>
    <rPh sb="0" eb="2">
      <t>ハイセン</t>
    </rPh>
    <phoneticPr fontId="2"/>
  </si>
  <si>
    <t>1900Lx136W ﾎﾞｯｸｽ共</t>
    <rPh sb="16" eb="17">
      <t>トモ</t>
    </rPh>
    <phoneticPr fontId="2"/>
  </si>
  <si>
    <t>HEU-1</t>
    <phoneticPr fontId="2"/>
  </si>
  <si>
    <t>全熱交換機</t>
    <rPh sb="0" eb="1">
      <t>ゼン</t>
    </rPh>
    <rPh sb="1" eb="2">
      <t>ネツ</t>
    </rPh>
    <rPh sb="2" eb="5">
      <t>コウカンキ</t>
    </rPh>
    <phoneticPr fontId="2"/>
  </si>
  <si>
    <t>ｺﾝﾄﾛｰﾙｽｲｯﾁ(配線工事共) 他付属品一式</t>
    <rPh sb="11" eb="13">
      <t>ハイセン</t>
    </rPh>
    <rPh sb="13" eb="15">
      <t>コウジ</t>
    </rPh>
    <rPh sb="15" eb="16">
      <t>トモ</t>
    </rPh>
    <rPh sb="18" eb="24">
      <t>ホカフゾクヒンイッシキ</t>
    </rPh>
    <phoneticPr fontId="2"/>
  </si>
  <si>
    <t>HEU-2</t>
    <phoneticPr fontId="2"/>
  </si>
  <si>
    <t>全熱交換機 200φ 450m3/h x 100Pa</t>
    <rPh sb="0" eb="1">
      <t>ゼン</t>
    </rPh>
    <rPh sb="1" eb="2">
      <t>ネツ</t>
    </rPh>
    <rPh sb="2" eb="5">
      <t>コウカンキ</t>
    </rPh>
    <phoneticPr fontId="2"/>
  </si>
  <si>
    <t>全熱交換機 250φ 750m3/h x 120Pa</t>
    <rPh sb="0" eb="1">
      <t>ゼン</t>
    </rPh>
    <rPh sb="1" eb="2">
      <t>ネツ</t>
    </rPh>
    <rPh sb="2" eb="5">
      <t>コウカンキ</t>
    </rPh>
    <phoneticPr fontId="2"/>
  </si>
  <si>
    <t>FV-1</t>
    <phoneticPr fontId="2"/>
  </si>
  <si>
    <t>換気扇</t>
    <rPh sb="0" eb="3">
      <t>カンキセン</t>
    </rPh>
    <phoneticPr fontId="2"/>
  </si>
  <si>
    <t>OA-1</t>
    <phoneticPr fontId="2"/>
  </si>
  <si>
    <t>200φ 給排気ｸﾞﾘﾙ(樹脂製) ﾌｨﾙﾀｰ付</t>
    <rPh sb="5" eb="8">
      <t>キュウハイキ</t>
    </rPh>
    <rPh sb="13" eb="15">
      <t>ジュシ</t>
    </rPh>
    <rPh sb="15" eb="16">
      <t>セイ</t>
    </rPh>
    <rPh sb="23" eb="24">
      <t>ツキ</t>
    </rPh>
    <phoneticPr fontId="2"/>
  </si>
  <si>
    <t>自然給気ﾕﾆｯﾄ</t>
    <rPh sb="0" eb="2">
      <t>シゼン</t>
    </rPh>
    <rPh sb="2" eb="4">
      <t>キュウキ</t>
    </rPh>
    <phoneticPr fontId="2"/>
  </si>
  <si>
    <t>FV-2</t>
    <phoneticPr fontId="2"/>
  </si>
  <si>
    <t>天井埋込形 150φ 150m3/h x 60Pa</t>
    <rPh sb="0" eb="2">
      <t>テンジョウ</t>
    </rPh>
    <rPh sb="2" eb="4">
      <t>ウメコミ</t>
    </rPh>
    <rPh sb="4" eb="5">
      <t>ガタ</t>
    </rPh>
    <phoneticPr fontId="2"/>
  </si>
  <si>
    <t>天井埋込形 150φ 280m3/h x 100Pa</t>
    <rPh sb="0" eb="2">
      <t>テンジョウ</t>
    </rPh>
    <rPh sb="2" eb="4">
      <t>ウメコミ</t>
    </rPh>
    <rPh sb="4" eb="5">
      <t>ガタ</t>
    </rPh>
    <phoneticPr fontId="2"/>
  </si>
  <si>
    <t>250φ</t>
  </si>
  <si>
    <t>150φ　</t>
    <phoneticPr fontId="2"/>
  </si>
  <si>
    <t>保温工事</t>
    <rPh sb="0" eb="4">
      <t>ホオンコウジ</t>
    </rPh>
    <phoneticPr fontId="2"/>
  </si>
  <si>
    <t>いんぺい GW t25</t>
    <phoneticPr fontId="2"/>
  </si>
  <si>
    <t>防火ﾀﾞﾝﾊﾟｰ</t>
    <rPh sb="0" eb="2">
      <t>ボウカ</t>
    </rPh>
    <phoneticPr fontId="2"/>
  </si>
  <si>
    <t>150φ</t>
    <phoneticPr fontId="2"/>
  </si>
  <si>
    <t>ｸﾘﾝﾌﾟ金網</t>
    <rPh sb="5" eb="7">
      <t>カナアミ</t>
    </rPh>
    <phoneticPr fontId="2"/>
  </si>
  <si>
    <t>0.5㎡以下</t>
    <rPh sb="4" eb="6">
      <t>イカ</t>
    </rPh>
    <phoneticPr fontId="2"/>
  </si>
  <si>
    <t>EM-CEEｹｰﾌﾞﾙ</t>
    <phoneticPr fontId="2"/>
  </si>
  <si>
    <t>冷:45.0kw 暖:50.0kw</t>
    <rPh sb="0" eb="1">
      <t>レイ</t>
    </rPh>
    <rPh sb="9" eb="10">
      <t>ダン</t>
    </rPh>
    <phoneticPr fontId="2"/>
  </si>
  <si>
    <t>ﾍﾞﾝﾄｷｬｯﾌﾟ</t>
    <phoneticPr fontId="2"/>
  </si>
  <si>
    <t>消音ﾎﾞｯｸｽ</t>
    <rPh sb="0" eb="2">
      <t>ショウオン</t>
    </rPh>
    <phoneticPr fontId="2"/>
  </si>
  <si>
    <t>地中 20A</t>
    <rPh sb="0" eb="2">
      <t>チチュウ</t>
    </rPh>
    <phoneticPr fontId="2"/>
  </si>
  <si>
    <t>地中 25A</t>
    <rPh sb="0" eb="2">
      <t>チチュウ</t>
    </rPh>
    <phoneticPr fontId="2"/>
  </si>
  <si>
    <t>地中 40A</t>
    <rPh sb="0" eb="2">
      <t>チチュウ</t>
    </rPh>
    <phoneticPr fontId="2"/>
  </si>
  <si>
    <t>屋内一般 25A</t>
    <rPh sb="0" eb="2">
      <t>オクナイ</t>
    </rPh>
    <rPh sb="2" eb="4">
      <t>イッパン</t>
    </rPh>
    <phoneticPr fontId="2"/>
  </si>
  <si>
    <t>屋内一般 20A</t>
    <rPh sb="0" eb="2">
      <t>オクナイ</t>
    </rPh>
    <rPh sb="2" eb="4">
      <t>イッパン</t>
    </rPh>
    <phoneticPr fontId="2"/>
  </si>
  <si>
    <t>ｽﾊﾟｲﾗﾙﾀﾞｸﾄ 200φ</t>
    <phoneticPr fontId="2"/>
  </si>
  <si>
    <t>ｽﾊﾟｲﾗﾙﾀﾞｸﾄ 150φ</t>
    <phoneticPr fontId="2"/>
  </si>
  <si>
    <t>ｽﾊﾟｲﾗﾙﾀﾞｸﾄ 250φ</t>
    <phoneticPr fontId="2"/>
  </si>
  <si>
    <t>天井内 ｱﾙﾐｶﾞﾗｽｸﾛｽ 25A</t>
    <rPh sb="0" eb="2">
      <t>テンジョウ</t>
    </rPh>
    <rPh sb="2" eb="3">
      <t>ナイ</t>
    </rPh>
    <phoneticPr fontId="2"/>
  </si>
  <si>
    <t>天井内 ｱﾙﾐｶﾞﾗｽｸﾛｽ 40A</t>
    <rPh sb="0" eb="2">
      <t>テンジョウ</t>
    </rPh>
    <rPh sb="2" eb="3">
      <t>ナイ</t>
    </rPh>
    <phoneticPr fontId="2"/>
  </si>
  <si>
    <t>150幅</t>
    <rPh sb="3" eb="4">
      <t>ハバ</t>
    </rPh>
    <phoneticPr fontId="2"/>
  </si>
  <si>
    <t>埋設表示ﾃｰﾌﾟ</t>
    <rPh sb="0" eb="2">
      <t>マイセツ</t>
    </rPh>
    <rPh sb="2" eb="4">
      <t>ヒョウジ</t>
    </rPh>
    <phoneticPr fontId="2"/>
  </si>
  <si>
    <t>構内敷きならし</t>
    <rPh sb="0" eb="2">
      <t>コウナイ</t>
    </rPh>
    <rPh sb="2" eb="3">
      <t>シ</t>
    </rPh>
    <phoneticPr fontId="2"/>
  </si>
  <si>
    <t>ｸﾞﾗｽｳｰﾙ</t>
    <phoneticPr fontId="2"/>
  </si>
  <si>
    <t>仕切弁</t>
    <rPh sb="0" eb="3">
      <t>シキリベン</t>
    </rPh>
    <phoneticPr fontId="2"/>
  </si>
  <si>
    <t>GV40 ｺｱ付 10K</t>
    <rPh sb="7" eb="8">
      <t>ツキ</t>
    </rPh>
    <phoneticPr fontId="2"/>
  </si>
  <si>
    <t>弁桝</t>
    <rPh sb="0" eb="1">
      <t>ベン</t>
    </rPh>
    <rPh sb="1" eb="2">
      <t>マス</t>
    </rPh>
    <phoneticPr fontId="2"/>
  </si>
  <si>
    <t>VC-1 40A</t>
    <phoneticPr fontId="2"/>
  </si>
  <si>
    <t>VP-1 25A</t>
    <phoneticPr fontId="2"/>
  </si>
  <si>
    <t>VP-1 20A</t>
    <phoneticPr fontId="2"/>
  </si>
  <si>
    <t>GV20 ｺｱ付 10K</t>
    <rPh sb="7" eb="8">
      <t>ツキ</t>
    </rPh>
    <phoneticPr fontId="2"/>
  </si>
  <si>
    <t>GV25 ｺｱ付 10K</t>
    <rPh sb="7" eb="8">
      <t>ツキ</t>
    </rPh>
    <phoneticPr fontId="2"/>
  </si>
  <si>
    <t>ｽﾃﾝﾚｽ鋼鋼管</t>
    <rPh sb="5" eb="8">
      <t>コウコウカン</t>
    </rPh>
    <phoneticPr fontId="2"/>
  </si>
  <si>
    <t>ｱﾙﾐｶﾞﾗｽｸﾛｽ 25A</t>
    <phoneticPr fontId="2"/>
  </si>
  <si>
    <t>ｱﾙﾐｶﾞﾗｽｸﾛｽ 20A</t>
    <phoneticPr fontId="2"/>
  </si>
  <si>
    <t>地中 100A</t>
    <rPh sb="0" eb="2">
      <t>チチュウ</t>
    </rPh>
    <phoneticPr fontId="2"/>
  </si>
  <si>
    <t>地中 65A</t>
    <rPh sb="0" eb="2">
      <t>チチュウ</t>
    </rPh>
    <phoneticPr fontId="2"/>
  </si>
  <si>
    <t>地中 50A</t>
    <rPh sb="0" eb="2">
      <t>チチュウ</t>
    </rPh>
    <phoneticPr fontId="2"/>
  </si>
  <si>
    <t>屋内一般 100A</t>
    <rPh sb="0" eb="2">
      <t>オクナイ</t>
    </rPh>
    <rPh sb="2" eb="4">
      <t>イッパン</t>
    </rPh>
    <phoneticPr fontId="2"/>
  </si>
  <si>
    <t>屋内一般 75A</t>
    <rPh sb="0" eb="2">
      <t>オクナイ</t>
    </rPh>
    <rPh sb="2" eb="4">
      <t>イッパン</t>
    </rPh>
    <phoneticPr fontId="2"/>
  </si>
  <si>
    <t>屋内一般 65A</t>
    <rPh sb="0" eb="2">
      <t>オクナイ</t>
    </rPh>
    <rPh sb="2" eb="4">
      <t>イッパン</t>
    </rPh>
    <phoneticPr fontId="2"/>
  </si>
  <si>
    <t>屋内一般 50A</t>
    <rPh sb="0" eb="2">
      <t>オクナイ</t>
    </rPh>
    <rPh sb="2" eb="4">
      <t>イッパン</t>
    </rPh>
    <phoneticPr fontId="2"/>
  </si>
  <si>
    <t>通気</t>
    <rPh sb="0" eb="2">
      <t>ツウキ</t>
    </rPh>
    <phoneticPr fontId="2"/>
  </si>
  <si>
    <t>排水</t>
    <rPh sb="0" eb="2">
      <t>ハイスイ</t>
    </rPh>
    <phoneticPr fontId="2"/>
  </si>
  <si>
    <t>床上掃除口</t>
    <rPh sb="0" eb="2">
      <t>ユカウエ</t>
    </rPh>
    <rPh sb="2" eb="4">
      <t>ソウジ</t>
    </rPh>
    <rPh sb="4" eb="5">
      <t>コウ</t>
    </rPh>
    <phoneticPr fontId="2"/>
  </si>
  <si>
    <t>通気金物</t>
    <rPh sb="0" eb="2">
      <t>ツウキ</t>
    </rPh>
    <rPh sb="2" eb="4">
      <t>カナモノ</t>
    </rPh>
    <phoneticPr fontId="2"/>
  </si>
  <si>
    <t>65A</t>
    <phoneticPr fontId="2"/>
  </si>
  <si>
    <t>床下掃除口</t>
    <rPh sb="0" eb="2">
      <t>ユカシタ</t>
    </rPh>
    <rPh sb="2" eb="4">
      <t>ソウジ</t>
    </rPh>
    <rPh sb="4" eb="5">
      <t>コウ</t>
    </rPh>
    <phoneticPr fontId="2"/>
  </si>
  <si>
    <t>CO 100A</t>
    <phoneticPr fontId="2"/>
  </si>
  <si>
    <t>CO 65A</t>
    <phoneticPr fontId="2"/>
  </si>
  <si>
    <t>COA 50A</t>
    <phoneticPr fontId="2"/>
  </si>
  <si>
    <t>50A</t>
    <phoneticPr fontId="2"/>
  </si>
  <si>
    <t>小口径ｲﾝﾊﾞｰﾄ桝１</t>
    <rPh sb="0" eb="2">
      <t>コグチ</t>
    </rPh>
    <rPh sb="2" eb="3">
      <t>ケイ</t>
    </rPh>
    <rPh sb="9" eb="10">
      <t>マス</t>
    </rPh>
    <phoneticPr fontId="2"/>
  </si>
  <si>
    <t>小口径ｲﾝﾊﾞｰﾄ桝２</t>
    <rPh sb="0" eb="2">
      <t>コグチ</t>
    </rPh>
    <rPh sb="2" eb="3">
      <t>ケイ</t>
    </rPh>
    <rPh sb="9" eb="10">
      <t>マス</t>
    </rPh>
    <phoneticPr fontId="2"/>
  </si>
  <si>
    <t>小口径ｲﾝﾊﾞｰﾄ桝３</t>
    <rPh sb="0" eb="2">
      <t>コグチ</t>
    </rPh>
    <rPh sb="2" eb="3">
      <t>ケイ</t>
    </rPh>
    <rPh sb="9" eb="10">
      <t>マス</t>
    </rPh>
    <phoneticPr fontId="2"/>
  </si>
  <si>
    <t>小口径ｲﾝﾊﾞｰﾄ桝４</t>
    <rPh sb="0" eb="2">
      <t>コグチ</t>
    </rPh>
    <rPh sb="2" eb="3">
      <t>ケイ</t>
    </rPh>
    <rPh sb="9" eb="10">
      <t>マス</t>
    </rPh>
    <phoneticPr fontId="2"/>
  </si>
  <si>
    <t>小口径ｲﾝﾊﾞｰﾄ桝５</t>
    <rPh sb="0" eb="2">
      <t>コグチ</t>
    </rPh>
    <rPh sb="2" eb="3">
      <t>ケイ</t>
    </rPh>
    <rPh sb="9" eb="10">
      <t>マス</t>
    </rPh>
    <phoneticPr fontId="2"/>
  </si>
  <si>
    <t>小口径ｲﾝﾊﾞｰﾄ桝６</t>
    <rPh sb="0" eb="2">
      <t>コグチ</t>
    </rPh>
    <rPh sb="2" eb="3">
      <t>ケイ</t>
    </rPh>
    <rPh sb="9" eb="10">
      <t>マス</t>
    </rPh>
    <phoneticPr fontId="2"/>
  </si>
  <si>
    <t>小口径ｲﾝﾊﾞｰﾄ桝７</t>
    <rPh sb="0" eb="2">
      <t>コグチ</t>
    </rPh>
    <rPh sb="2" eb="3">
      <t>ケイ</t>
    </rPh>
    <rPh sb="9" eb="10">
      <t>マス</t>
    </rPh>
    <phoneticPr fontId="2"/>
  </si>
  <si>
    <t>掘削 ﾊﾞｯｸﾎｳ 0.13</t>
    <rPh sb="0" eb="2">
      <t>クッサク</t>
    </rPh>
    <phoneticPr fontId="2"/>
  </si>
  <si>
    <t>埋戻し ﾊﾞｯｸﾎｳ 0.13</t>
    <rPh sb="0" eb="2">
      <t>ウメモド</t>
    </rPh>
    <phoneticPr fontId="2"/>
  </si>
  <si>
    <t>VC-1 30A</t>
    <phoneticPr fontId="2"/>
  </si>
  <si>
    <t>GWt25内貼</t>
    <rPh sb="5" eb="6">
      <t>ウチ</t>
    </rPh>
    <rPh sb="6" eb="7">
      <t>バ</t>
    </rPh>
    <phoneticPr fontId="2"/>
  </si>
  <si>
    <t>配管切断</t>
    <rPh sb="0" eb="2">
      <t>ハイカン</t>
    </rPh>
    <rPh sb="2" eb="4">
      <t>セツダン</t>
    </rPh>
    <phoneticPr fontId="2"/>
  </si>
  <si>
    <t>配管分岐</t>
    <rPh sb="0" eb="2">
      <t>ハイカン</t>
    </rPh>
    <rPh sb="2" eb="4">
      <t>ブンキ</t>
    </rPh>
    <phoneticPr fontId="2"/>
  </si>
  <si>
    <t>100×200 ～500H</t>
    <phoneticPr fontId="2"/>
  </si>
  <si>
    <t>90L.45L</t>
    <phoneticPr fontId="2"/>
  </si>
  <si>
    <t>100×200 801～1200H</t>
    <phoneticPr fontId="2"/>
  </si>
  <si>
    <t>90Y.45Y</t>
    <phoneticPr fontId="2"/>
  </si>
  <si>
    <t>100×300 1201～1500H</t>
    <phoneticPr fontId="2"/>
  </si>
  <si>
    <t>90Y,40Y　鋳鉄製蓋（T-8)</t>
    <rPh sb="8" eb="12">
      <t>チュウテツセイフタ</t>
    </rPh>
    <phoneticPr fontId="2"/>
  </si>
  <si>
    <t>90L,40L  鋳鉄製蓋（T-8)</t>
    <rPh sb="9" eb="13">
      <t>チュウテツセイフタ</t>
    </rPh>
    <phoneticPr fontId="2"/>
  </si>
  <si>
    <t>DR　鋳鉄製蓋（T-8)</t>
    <rPh sb="3" eb="7">
      <t>チュウテツセイフタ</t>
    </rPh>
    <phoneticPr fontId="2"/>
  </si>
  <si>
    <t>ST　鋳鉄製蓋（T-8)</t>
    <rPh sb="3" eb="5">
      <t>チュウテツ</t>
    </rPh>
    <rPh sb="5" eb="6">
      <t>セイ</t>
    </rPh>
    <rPh sb="6" eb="7">
      <t>フタ</t>
    </rPh>
    <phoneticPr fontId="2"/>
  </si>
  <si>
    <t>小口径ｲﾝﾊﾞｰﾄ桝８</t>
    <rPh sb="0" eb="2">
      <t>コグチ</t>
    </rPh>
    <rPh sb="2" eb="3">
      <t>ケイ</t>
    </rPh>
    <rPh sb="9" eb="10">
      <t>マス</t>
    </rPh>
    <phoneticPr fontId="2"/>
  </si>
  <si>
    <t>小口径ｲﾝﾊﾞｰﾄ桝９</t>
    <rPh sb="0" eb="2">
      <t>コグチ</t>
    </rPh>
    <rPh sb="2" eb="3">
      <t>ケイ</t>
    </rPh>
    <rPh sb="9" eb="10">
      <t>マス</t>
    </rPh>
    <phoneticPr fontId="2"/>
  </si>
  <si>
    <t>小口径ｲﾝﾊﾞｰﾄ桝１０</t>
    <rPh sb="0" eb="2">
      <t>コグチ</t>
    </rPh>
    <rPh sb="2" eb="3">
      <t>ケイ</t>
    </rPh>
    <rPh sb="9" eb="10">
      <t>マス</t>
    </rPh>
    <phoneticPr fontId="2"/>
  </si>
  <si>
    <t>小　計</t>
    <rPh sb="0" eb="1">
      <t>ショウ</t>
    </rPh>
    <rPh sb="2" eb="3">
      <t>ケイ</t>
    </rPh>
    <phoneticPr fontId="2"/>
  </si>
  <si>
    <t>地中埋設　25A</t>
    <rPh sb="0" eb="2">
      <t>チチュウ</t>
    </rPh>
    <rPh sb="2" eb="4">
      <t>マイセツ</t>
    </rPh>
    <phoneticPr fontId="2"/>
  </si>
  <si>
    <t>BAV30</t>
    <phoneticPr fontId="2"/>
  </si>
  <si>
    <t>Ｍ-1</t>
  </si>
  <si>
    <t>衛生器具設備工事</t>
  </si>
  <si>
    <t>P</t>
  </si>
  <si>
    <t>壁排水 洗浄便座一体型 ﾘﾓｺﾝ付</t>
  </si>
  <si>
    <t>洋風大便器</t>
  </si>
  <si>
    <t>他付属品一式</t>
  </si>
  <si>
    <t>棚付二連</t>
  </si>
  <si>
    <t>紙巻器</t>
  </si>
  <si>
    <t xml:space="preserve">台付自動水栓 壁排水 排水金具 止水栓 </t>
  </si>
  <si>
    <t>洗面器</t>
  </si>
  <si>
    <t>LED照明付</t>
  </si>
  <si>
    <t>化粧鏡</t>
  </si>
  <si>
    <t>700x700</t>
  </si>
  <si>
    <t>L型手すり</t>
  </si>
  <si>
    <t>床排水 横水栓 排水金具</t>
  </si>
  <si>
    <t>掃除用流し</t>
  </si>
  <si>
    <t>640x640 排水ﾄﾗｯﾌﾟ</t>
  </si>
  <si>
    <t>洗濯機ﾊﾟﾝ</t>
  </si>
  <si>
    <t>洗濯機用水栓</t>
  </si>
  <si>
    <t>単水栓</t>
  </si>
  <si>
    <t>ｼﾝｸﾞﾙﾚﾊﾞｰ混合水栓</t>
  </si>
  <si>
    <t>混合水栓</t>
  </si>
  <si>
    <t xml:space="preserve">横水栓 ﾊﾞｷｭｰﾑﾌﾞﾚｰｶｰ付 </t>
  </si>
  <si>
    <t>ﾎｰｽ接続・差し込み式</t>
  </si>
  <si>
    <t>散水栓</t>
  </si>
  <si>
    <t>小　計</t>
  </si>
  <si>
    <t>頁P</t>
  </si>
  <si>
    <t/>
  </si>
  <si>
    <t>Ｍ-2</t>
  </si>
  <si>
    <t>給水設備工事</t>
  </si>
  <si>
    <t>耐衝撃性硬質塩ﾋﾞ管(HIVP)</t>
  </si>
  <si>
    <t>地中 40A</t>
  </si>
  <si>
    <t>地中 25A</t>
  </si>
  <si>
    <t>地中 20A</t>
  </si>
  <si>
    <t>ﾎﾟﾘ粉体ﾗｲﾆﾝｸﾞ鋼管(PB)</t>
  </si>
  <si>
    <t>屋内一般 25A</t>
  </si>
  <si>
    <t>屋内一般 20A</t>
  </si>
  <si>
    <t>ｱﾙﾐｶﾞﾗｽｸﾛｽ 25A</t>
  </si>
  <si>
    <t>保温工事</t>
  </si>
  <si>
    <t>ｱﾙﾐｶﾞﾗｽｸﾛｽ 20A</t>
  </si>
  <si>
    <t>土工事</t>
  </si>
  <si>
    <t>掘削 ﾊﾞｯｸﾎｳ 0.13</t>
  </si>
  <si>
    <t>山砂</t>
  </si>
  <si>
    <t>埋設表示ﾃｰﾌﾟ</t>
  </si>
  <si>
    <t>150幅</t>
  </si>
  <si>
    <t>埋戻し ﾊﾞｯｸﾎｳ 0.13</t>
  </si>
  <si>
    <t>発生土処理</t>
  </si>
  <si>
    <t>構内敷きならし</t>
  </si>
  <si>
    <t>仕切弁</t>
  </si>
  <si>
    <t>GV40 ｺｱ付 10K</t>
  </si>
  <si>
    <t>弁桝</t>
  </si>
  <si>
    <t>VC-1 40A</t>
  </si>
  <si>
    <t>GV25 ｺｱ付 10K</t>
  </si>
  <si>
    <t>VP-1 25A</t>
  </si>
  <si>
    <t>GV20 ｺｱ付 10K</t>
  </si>
  <si>
    <t>VP-1 20A</t>
  </si>
  <si>
    <t>配管切断</t>
  </si>
  <si>
    <t>40A</t>
  </si>
  <si>
    <t>配管分岐</t>
  </si>
  <si>
    <t>Ｍ-3</t>
  </si>
  <si>
    <t>給湯設備工事</t>
  </si>
  <si>
    <t>WHE-1</t>
  </si>
  <si>
    <t>据置型 適温出湯ﾀｲﾌﾟ 6L</t>
  </si>
  <si>
    <t>貯湯式電気温水器</t>
  </si>
  <si>
    <t>WHE-2</t>
  </si>
  <si>
    <t>据置型 温度調整ﾀｲﾌﾟ 12L</t>
  </si>
  <si>
    <t>WHE-3</t>
  </si>
  <si>
    <t>据置型 温度調整ﾀｲﾌﾟ 25L</t>
  </si>
  <si>
    <t>ｽﾃﾝﾚｽ鋼鋼管</t>
  </si>
  <si>
    <t>Ｍ-4</t>
  </si>
  <si>
    <t>排水設備工事</t>
  </si>
  <si>
    <t>排水</t>
  </si>
  <si>
    <t>地中 100A</t>
  </si>
  <si>
    <t>地中 65A</t>
  </si>
  <si>
    <t>地中 50A</t>
  </si>
  <si>
    <t>屋内一般 100A</t>
  </si>
  <si>
    <t>屋内一般 75A</t>
  </si>
  <si>
    <t>屋内一般 65A</t>
  </si>
  <si>
    <t>屋内一般 50A</t>
  </si>
  <si>
    <t>通気</t>
  </si>
  <si>
    <t>床上掃除口</t>
  </si>
  <si>
    <t>COA 50A</t>
  </si>
  <si>
    <t>床下掃除口</t>
  </si>
  <si>
    <t>CO 100A</t>
  </si>
  <si>
    <t>CO 65A</t>
  </si>
  <si>
    <t>通気金物</t>
  </si>
  <si>
    <t>65A</t>
  </si>
  <si>
    <t>50A</t>
  </si>
  <si>
    <t>90L.45L</t>
  </si>
  <si>
    <t>小口径ｲﾝﾊﾞｰﾄ桝１</t>
  </si>
  <si>
    <t>100×200 801～1200H</t>
  </si>
  <si>
    <t>90Y.45Y</t>
  </si>
  <si>
    <t>小口径ｲﾝﾊﾞｰﾄ桝２</t>
  </si>
  <si>
    <t>小口径ｲﾝﾊﾞｰﾄ桝３</t>
  </si>
  <si>
    <t>100×300 1201～1500H</t>
  </si>
  <si>
    <t>90L,40L  鋳鉄製蓋（T-8)</t>
  </si>
  <si>
    <t>小口径ｲﾝﾊﾞｰﾄ桝４</t>
  </si>
  <si>
    <t>100×200 ～500H</t>
  </si>
  <si>
    <t>90Y,40Y　鋳鉄製蓋（T-8)</t>
  </si>
  <si>
    <t>小口径ｲﾝﾊﾞｰﾄ桝５</t>
  </si>
  <si>
    <t>DR　鋳鉄製蓋（T-8)</t>
  </si>
  <si>
    <t>小口径ｲﾝﾊﾞｰﾄ桝６</t>
  </si>
  <si>
    <t>ST　鋳鉄製蓋（T-8)</t>
  </si>
  <si>
    <t>小口径ｲﾝﾊﾞｰﾄ桝７</t>
  </si>
  <si>
    <t>小口径ｲﾝﾊﾞｰﾄ桝８</t>
  </si>
  <si>
    <t>小口径ｲﾝﾊﾞｰﾄ桝９</t>
  </si>
  <si>
    <t>小口径ｲﾝﾊﾞｰﾄ桝１０</t>
  </si>
  <si>
    <t>Ｍ-5</t>
  </si>
  <si>
    <t>ガス設備工事</t>
  </si>
  <si>
    <t>ｶﾞｽ用ﾎﾟﾘｴﾁﾚﾝ管</t>
  </si>
  <si>
    <t>地中埋設　20A</t>
  </si>
  <si>
    <t>地中埋設　25A</t>
  </si>
  <si>
    <t>地中埋設　30A</t>
  </si>
  <si>
    <t>BAV30</t>
  </si>
  <si>
    <t>VC-1 30A</t>
  </si>
  <si>
    <t>地中埋設ﾃｰﾌﾟ</t>
  </si>
  <si>
    <t>Ｍ-6</t>
  </si>
  <si>
    <t>空調設備工事(機器)</t>
  </si>
  <si>
    <t>BMAC-1</t>
  </si>
  <si>
    <t>冷:45.0kw 暖:50.0kw</t>
  </si>
  <si>
    <t>ﾋﾞﾙ用ﾏﾙﾁｴｱｺﾝ ｶﾞｽ式</t>
  </si>
  <si>
    <t>防雪ﾌｰﾄﾞ 平架台 他付属品一式</t>
  </si>
  <si>
    <t>BMAC1-1</t>
  </si>
  <si>
    <t>天ｶｾ4方向 冷:8.0kw 暖:9.0kw</t>
  </si>
  <si>
    <t>ﾜｲﾔｰﾄﾞﾘﾓｺﾝ 化粧ﾊﾟﾈﾙ 他付属品一式</t>
  </si>
  <si>
    <t>BMAC1-2</t>
  </si>
  <si>
    <t>天埋ﾀﾞｸﾄ形 冷:16.0kw 暖:18.0kw</t>
  </si>
  <si>
    <t>ﾜｲﾔｰﾄﾞﾘﾓｺﾝ 他付属品一式</t>
  </si>
  <si>
    <t>BMAC-2</t>
  </si>
  <si>
    <t>BMAC2-1</t>
  </si>
  <si>
    <t>BMAC2-2</t>
  </si>
  <si>
    <t>天ｶｾ4方向 冷:11.2kw 暖:12.5kw</t>
  </si>
  <si>
    <t>BMAC2-3</t>
  </si>
  <si>
    <t>天埋ﾀﾞｸﾄ形 冷:11.2kw 暖:12.5kw</t>
  </si>
  <si>
    <t>Ｍ-7</t>
  </si>
  <si>
    <t>空調設備工事(配管・ﾀﾞｸﾄ)</t>
  </si>
  <si>
    <t>冷媒用被覆鋼管</t>
  </si>
  <si>
    <t>15.9φ×9.5φ</t>
  </si>
  <si>
    <t>19.1φ×9.5φ</t>
  </si>
  <si>
    <t>28.6φ×15.9φ</t>
  </si>
  <si>
    <t>屋内一般 40A</t>
  </si>
  <si>
    <t>屋外 40A</t>
  </si>
  <si>
    <t>屋外露出　ｽﾃﾝﾚｽ鋼板100A</t>
  </si>
  <si>
    <t>ｸﾞﾗｽｳｰﾙ保温筒</t>
  </si>
  <si>
    <t>天井内 ｱﾙﾐｶﾞﾗｽｸﾛｽ 25A</t>
  </si>
  <si>
    <t>天井内 ｱﾙﾐｶﾞﾗｽｸﾛｽ 40A</t>
  </si>
  <si>
    <t>ｽﾊﾟｲﾗﾙﾀﾞｸﾄ 200φ</t>
  </si>
  <si>
    <t>いんぺい GW t25</t>
  </si>
  <si>
    <t>EM-CEEｹｰﾌﾞﾙ</t>
  </si>
  <si>
    <t>1.25mm2-2C 天井内</t>
  </si>
  <si>
    <t>1.25mm2-2C 管内</t>
  </si>
  <si>
    <t>1.25mm2-2C PF管内</t>
  </si>
  <si>
    <t>E管</t>
  </si>
  <si>
    <t>19 いんぺい</t>
  </si>
  <si>
    <t>PF管</t>
  </si>
  <si>
    <t>22 いんぺい</t>
  </si>
  <si>
    <t>ﾁｬﾝﾊﾞｰﾎﾞｯｸｽ</t>
  </si>
  <si>
    <t>GW t25内貼</t>
  </si>
  <si>
    <t>ｸﾘﾝﾌﾟ金網</t>
  </si>
  <si>
    <t>0.5㎡以下</t>
  </si>
  <si>
    <t>乾式ﾄﾗｯﾌﾟ</t>
  </si>
  <si>
    <t>制気口</t>
  </si>
  <si>
    <t>1900Lx136W ﾎﾞｯｸｽ共</t>
  </si>
  <si>
    <t>樹脂製OB</t>
  </si>
  <si>
    <t>D44</t>
  </si>
  <si>
    <t>区画貫通</t>
  </si>
  <si>
    <t>冷媒 15.9φx9.5φ</t>
  </si>
  <si>
    <t>ﾄﾞﾚﾝ  25A</t>
  </si>
  <si>
    <t>配線 φ22</t>
  </si>
  <si>
    <t>Ｍ-8</t>
  </si>
  <si>
    <t>換気設備工事(機器)</t>
  </si>
  <si>
    <t>HEU-1</t>
  </si>
  <si>
    <t>全熱交換機 200φ 450m3/h x 100Pa</t>
  </si>
  <si>
    <t>全熱交換機</t>
  </si>
  <si>
    <t>ｺﾝﾄﾛｰﾙｽｲｯﾁ(配線工事共) 他付属品一式</t>
  </si>
  <si>
    <t>HEU-2</t>
  </si>
  <si>
    <t>全熱交換機 250φ 750m3/h x 120Pa</t>
  </si>
  <si>
    <t>FV-1</t>
  </si>
  <si>
    <t>天井埋込形 150φ 150m3/h x 60Pa</t>
  </si>
  <si>
    <t>換気扇</t>
  </si>
  <si>
    <t>FV-2</t>
  </si>
  <si>
    <t>天井埋込形 150φ 280m3/h x 100Pa</t>
  </si>
  <si>
    <t>OA-1</t>
  </si>
  <si>
    <t>200φ 給排気ｸﾞﾘﾙ(樹脂製) ﾌｨﾙﾀｰ付</t>
  </si>
  <si>
    <t>自然給気ﾕﾆｯﾄ</t>
  </si>
  <si>
    <t>Ｍ-9</t>
  </si>
  <si>
    <t>換気設備工事(ﾀﾞｸﾄ)</t>
  </si>
  <si>
    <t>150φ　</t>
  </si>
  <si>
    <t>ｽﾊﾟｲﾗﾙﾀﾞｸﾄ 150φ</t>
  </si>
  <si>
    <t>ｽﾊﾟｲﾗﾙﾀﾞｸﾄ 250φ</t>
  </si>
  <si>
    <t>ﾍﾞﾝﾄｷｬｯﾌﾟ</t>
  </si>
  <si>
    <t>防火ﾀﾞﾝﾊﾟｰ</t>
  </si>
  <si>
    <t>150φ</t>
  </si>
  <si>
    <t>消音ﾎﾞｯｸｽ</t>
  </si>
  <si>
    <t>GWt25内貼</t>
  </si>
  <si>
    <t>Ｍ-</t>
  </si>
  <si>
    <t>Ｅ-1</t>
  </si>
  <si>
    <t>Ｅ-2</t>
  </si>
  <si>
    <t>Ｅ-3</t>
  </si>
  <si>
    <t>Ｅ-4</t>
  </si>
  <si>
    <t>Ｅ-5</t>
  </si>
  <si>
    <t>Ｅ-6</t>
  </si>
  <si>
    <t>Ｅ-7</t>
  </si>
  <si>
    <t>Ｅ-8</t>
  </si>
  <si>
    <t>Ｅ-9</t>
  </si>
  <si>
    <t>Ｅ-10</t>
  </si>
  <si>
    <t>Ｅ-11</t>
  </si>
  <si>
    <t>Ｅ-12</t>
  </si>
  <si>
    <t>Ｅ-13</t>
  </si>
  <si>
    <t>Ｅ-14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</si>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</sst>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;0;"/>
    <numFmt numFmtId="177" formatCode="#,##0;&quot;▲ &quot;#,##0"/>
    <numFmt numFmtId="178" formatCode="#,##0_);[Red]\(#,##0\)"/>
    <numFmt numFmtId="179" formatCode="#,##0_);\(#,##0\)"/>
    <numFmt numFmtId="180" formatCode="\(0,000\)"/>
    <numFmt numFmtId="181" formatCode="0.0%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24"/>
      <name val="ＭＳ 明朝"/>
      <family val="1"/>
      <charset val="128"/>
    </font>
    <font>
      <sz val="28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color indexed="9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55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3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77" fontId="3" fillId="0" borderId="0" xfId="1" applyNumberFormat="1" applyFont="1"/>
    <xf numFmtId="0" fontId="6" fillId="0" borderId="0" xfId="0" applyFont="1" applyAlignment="1">
      <alignment horizontal="right"/>
    </xf>
    <xf numFmtId="178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177" fontId="1" fillId="0" borderId="0" xfId="1" applyNumberFormat="1"/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78" fontId="0" fillId="0" borderId="0" xfId="0" applyNumberFormat="1"/>
    <xf numFmtId="178" fontId="3" fillId="0" borderId="0" xfId="0" applyNumberFormat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3" borderId="0" xfId="0" applyFill="1"/>
    <xf numFmtId="176" fontId="3" fillId="0" borderId="0" xfId="0" applyNumberFormat="1" applyFont="1" applyAlignment="1">
      <alignment horizontal="center" vertical="center"/>
    </xf>
    <xf numFmtId="176" fontId="0" fillId="0" borderId="0" xfId="0" applyNumberFormat="1"/>
    <xf numFmtId="176" fontId="3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38" fontId="11" fillId="0" borderId="0" xfId="1" applyFont="1" applyBorder="1" applyAlignment="1">
      <alignment horizontal="right" vertical="center"/>
    </xf>
    <xf numFmtId="176" fontId="3" fillId="0" borderId="0" xfId="0" applyNumberFormat="1" applyFont="1"/>
    <xf numFmtId="176" fontId="3" fillId="0" borderId="0" xfId="0" applyNumberFormat="1" applyFont="1" applyAlignment="1">
      <alignment horizontal="right"/>
    </xf>
    <xf numFmtId="176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vertical="center"/>
    </xf>
    <xf numFmtId="176" fontId="5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178" fontId="0" fillId="0" borderId="7" xfId="0" applyNumberFormat="1" applyBorder="1"/>
    <xf numFmtId="176" fontId="10" fillId="0" borderId="8" xfId="0" applyNumberFormat="1" applyFont="1" applyBorder="1" applyAlignment="1">
      <alignment horizontal="left" vertical="center"/>
    </xf>
    <xf numFmtId="178" fontId="3" fillId="0" borderId="9" xfId="0" applyNumberFormat="1" applyFont="1" applyBorder="1" applyAlignment="1">
      <alignment horizontal="center" vertical="center"/>
    </xf>
    <xf numFmtId="176" fontId="3" fillId="0" borderId="8" xfId="0" applyNumberFormat="1" applyFont="1" applyBorder="1"/>
    <xf numFmtId="176" fontId="5" fillId="0" borderId="8" xfId="0" applyNumberFormat="1" applyFont="1" applyBorder="1" applyAlignment="1">
      <alignment horizontal="left"/>
    </xf>
    <xf numFmtId="176" fontId="3" fillId="0" borderId="6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7" fontId="15" fillId="0" borderId="0" xfId="1" applyNumberFormat="1" applyFont="1"/>
    <xf numFmtId="0" fontId="5" fillId="5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right" vertical="center"/>
    </xf>
    <xf numFmtId="177" fontId="5" fillId="4" borderId="12" xfId="1" applyNumberFormat="1" applyFont="1" applyFill="1" applyBorder="1" applyAlignment="1">
      <alignment horizontal="right" vertical="center"/>
    </xf>
    <xf numFmtId="177" fontId="5" fillId="2" borderId="14" xfId="1" applyNumberFormat="1" applyFont="1" applyFill="1" applyBorder="1" applyAlignment="1">
      <alignment horizontal="right" vertical="center"/>
    </xf>
    <xf numFmtId="177" fontId="8" fillId="2" borderId="12" xfId="1" applyNumberFormat="1" applyFont="1" applyFill="1" applyBorder="1" applyAlignment="1">
      <alignment horizontal="right" vertical="center"/>
    </xf>
    <xf numFmtId="0" fontId="8" fillId="5" borderId="12" xfId="0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horizontal="center" vertical="center"/>
    </xf>
    <xf numFmtId="178" fontId="12" fillId="6" borderId="12" xfId="0" applyNumberFormat="1" applyFont="1" applyFill="1" applyBorder="1" applyAlignment="1">
      <alignment horizontal="right" vertical="center"/>
    </xf>
    <xf numFmtId="0" fontId="5" fillId="5" borderId="11" xfId="0" applyFont="1" applyFill="1" applyBorder="1" applyAlignment="1">
      <alignment horizontal="right" vertical="center"/>
    </xf>
    <xf numFmtId="178" fontId="5" fillId="4" borderId="13" xfId="0" applyNumberFormat="1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horizontal="right" vertical="center"/>
    </xf>
    <xf numFmtId="178" fontId="5" fillId="5" borderId="18" xfId="0" applyNumberFormat="1" applyFont="1" applyFill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177" fontId="5" fillId="0" borderId="20" xfId="1" applyNumberFormat="1" applyFont="1" applyBorder="1" applyAlignment="1">
      <alignment horizontal="right" vertical="center"/>
    </xf>
    <xf numFmtId="177" fontId="5" fillId="0" borderId="22" xfId="1" applyNumberFormat="1" applyFont="1" applyBorder="1" applyAlignment="1">
      <alignment horizontal="right" vertical="center"/>
    </xf>
    <xf numFmtId="177" fontId="8" fillId="0" borderId="20" xfId="1" applyNumberFormat="1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12" fillId="0" borderId="22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5" fillId="0" borderId="19" xfId="0" applyFont="1" applyBorder="1" applyAlignment="1">
      <alignment horizontal="right" vertical="center"/>
    </xf>
    <xf numFmtId="178" fontId="5" fillId="0" borderId="21" xfId="0" applyNumberFormat="1" applyFont="1" applyBorder="1" applyAlignment="1">
      <alignment horizontal="left" vertical="center"/>
    </xf>
    <xf numFmtId="177" fontId="5" fillId="4" borderId="14" xfId="1" applyNumberFormat="1" applyFont="1" applyFill="1" applyBorder="1" applyAlignment="1">
      <alignment horizontal="right" vertical="center"/>
    </xf>
    <xf numFmtId="177" fontId="8" fillId="5" borderId="12" xfId="1" applyNumberFormat="1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vertical="center"/>
    </xf>
    <xf numFmtId="0" fontId="12" fillId="5" borderId="12" xfId="0" applyFont="1" applyFill="1" applyBorder="1" applyAlignment="1">
      <alignment vertical="center"/>
    </xf>
    <xf numFmtId="178" fontId="5" fillId="5" borderId="13" xfId="0" applyNumberFormat="1" applyFont="1" applyFill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right" vertical="center"/>
    </xf>
    <xf numFmtId="177" fontId="5" fillId="4" borderId="16" xfId="1" applyNumberFormat="1" applyFont="1" applyFill="1" applyBorder="1" applyAlignment="1">
      <alignment horizontal="right" vertical="center"/>
    </xf>
    <xf numFmtId="177" fontId="5" fillId="4" borderId="15" xfId="1" applyNumberFormat="1" applyFont="1" applyFill="1" applyBorder="1" applyAlignment="1">
      <alignment horizontal="right" vertical="center"/>
    </xf>
    <xf numFmtId="177" fontId="8" fillId="5" borderId="16" xfId="1" applyNumberFormat="1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right" vertical="center"/>
    </xf>
    <xf numFmtId="0" fontId="12" fillId="5" borderId="15" xfId="0" applyFont="1" applyFill="1" applyBorder="1" applyAlignment="1">
      <alignment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left" vertical="center"/>
    </xf>
    <xf numFmtId="178" fontId="5" fillId="4" borderId="18" xfId="0" applyNumberFormat="1" applyFont="1" applyFill="1" applyBorder="1" applyAlignment="1">
      <alignment horizontal="left" vertical="center"/>
    </xf>
    <xf numFmtId="176" fontId="0" fillId="0" borderId="19" xfId="0" applyNumberFormat="1" applyBorder="1" applyAlignment="1">
      <alignment horizontal="center"/>
    </xf>
    <xf numFmtId="176" fontId="5" fillId="0" borderId="20" xfId="0" applyNumberFormat="1" applyFont="1" applyBorder="1" applyAlignment="1">
      <alignment horizontal="left" vertical="center"/>
    </xf>
    <xf numFmtId="0" fontId="12" fillId="5" borderId="22" xfId="0" applyFont="1" applyFill="1" applyBorder="1" applyAlignment="1">
      <alignment vertical="center"/>
    </xf>
    <xf numFmtId="0" fontId="12" fillId="5" borderId="20" xfId="0" applyFont="1" applyFill="1" applyBorder="1" applyAlignment="1">
      <alignment vertical="center"/>
    </xf>
    <xf numFmtId="0" fontId="5" fillId="5" borderId="19" xfId="0" applyFont="1" applyFill="1" applyBorder="1" applyAlignment="1">
      <alignment horizontal="right" vertical="center"/>
    </xf>
    <xf numFmtId="178" fontId="5" fillId="5" borderId="21" xfId="0" applyNumberFormat="1" applyFont="1" applyFill="1" applyBorder="1" applyAlignment="1">
      <alignment horizontal="left" vertical="center"/>
    </xf>
    <xf numFmtId="176" fontId="5" fillId="5" borderId="11" xfId="0" applyNumberFormat="1" applyFont="1" applyFill="1" applyBorder="1" applyAlignment="1">
      <alignment horizontal="center" vertical="center"/>
    </xf>
    <xf numFmtId="176" fontId="5" fillId="4" borderId="12" xfId="0" applyNumberFormat="1" applyFont="1" applyFill="1" applyBorder="1" applyAlignment="1">
      <alignment horizontal="left" vertical="center"/>
    </xf>
    <xf numFmtId="177" fontId="13" fillId="5" borderId="12" xfId="1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176" fontId="5" fillId="4" borderId="13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8" fontId="8" fillId="5" borderId="12" xfId="1" applyNumberFormat="1" applyFont="1" applyFill="1" applyBorder="1" applyAlignment="1">
      <alignment horizontal="right" vertical="center"/>
    </xf>
    <xf numFmtId="178" fontId="13" fillId="5" borderId="12" xfId="1" applyNumberFormat="1" applyFont="1" applyFill="1" applyBorder="1" applyAlignment="1">
      <alignment horizontal="right" vertical="center"/>
    </xf>
    <xf numFmtId="177" fontId="5" fillId="0" borderId="12" xfId="1" applyNumberFormat="1" applyFont="1" applyFill="1" applyBorder="1" applyAlignment="1">
      <alignment horizontal="right" vertical="center"/>
    </xf>
    <xf numFmtId="0" fontId="12" fillId="5" borderId="22" xfId="0" applyFont="1" applyFill="1" applyBorder="1" applyAlignment="1">
      <alignment horizontal="center" vertical="center"/>
    </xf>
    <xf numFmtId="177" fontId="13" fillId="2" borderId="12" xfId="1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77" fontId="5" fillId="0" borderId="14" xfId="1" applyNumberFormat="1" applyFont="1" applyFill="1" applyBorder="1" applyAlignment="1">
      <alignment horizontal="right" vertical="center"/>
    </xf>
    <xf numFmtId="178" fontId="5" fillId="4" borderId="13" xfId="0" quotePrefix="1" applyNumberFormat="1" applyFont="1" applyFill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179" fontId="5" fillId="4" borderId="14" xfId="1" applyNumberFormat="1" applyFont="1" applyFill="1" applyBorder="1" applyAlignment="1">
      <alignment horizontal="right" vertical="center"/>
    </xf>
    <xf numFmtId="179" fontId="8" fillId="5" borderId="12" xfId="1" applyNumberFormat="1" applyFont="1" applyFill="1" applyBorder="1" applyAlignment="1">
      <alignment horizontal="right" vertical="center"/>
    </xf>
    <xf numFmtId="179" fontId="5" fillId="0" borderId="22" xfId="1" applyNumberFormat="1" applyFont="1" applyBorder="1" applyAlignment="1">
      <alignment horizontal="right" vertical="center"/>
    </xf>
    <xf numFmtId="179" fontId="8" fillId="0" borderId="20" xfId="1" applyNumberFormat="1" applyFont="1" applyBorder="1" applyAlignment="1">
      <alignment horizontal="right" vertical="center"/>
    </xf>
    <xf numFmtId="178" fontId="5" fillId="5" borderId="13" xfId="0" applyNumberFormat="1" applyFont="1" applyFill="1" applyBorder="1" applyAlignment="1">
      <alignment horizontal="right" vertical="center"/>
    </xf>
    <xf numFmtId="178" fontId="5" fillId="0" borderId="21" xfId="0" applyNumberFormat="1" applyFont="1" applyBorder="1" applyAlignment="1">
      <alignment horizontal="right" vertical="center"/>
    </xf>
    <xf numFmtId="178" fontId="5" fillId="0" borderId="13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left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8" fillId="0" borderId="19" xfId="1" applyFont="1" applyBorder="1" applyAlignment="1">
      <alignment horizontal="right" vertical="center"/>
    </xf>
    <xf numFmtId="176" fontId="8" fillId="0" borderId="21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vertical="center"/>
    </xf>
    <xf numFmtId="176" fontId="5" fillId="0" borderId="20" xfId="0" applyNumberFormat="1" applyFont="1" applyBorder="1" applyAlignment="1">
      <alignment horizontal="right" vertical="center"/>
    </xf>
    <xf numFmtId="176" fontId="5" fillId="5" borderId="11" xfId="0" applyNumberFormat="1" applyFont="1" applyFill="1" applyBorder="1" applyAlignment="1">
      <alignment horizontal="left" vertical="center"/>
    </xf>
    <xf numFmtId="176" fontId="5" fillId="4" borderId="12" xfId="0" applyNumberFormat="1" applyFont="1" applyFill="1" applyBorder="1" applyAlignment="1">
      <alignment horizontal="center" vertical="center"/>
    </xf>
    <xf numFmtId="176" fontId="5" fillId="4" borderId="11" xfId="0" applyNumberFormat="1" applyFont="1" applyFill="1" applyBorder="1" applyAlignment="1">
      <alignment horizontal="right" vertical="center"/>
    </xf>
    <xf numFmtId="176" fontId="5" fillId="5" borderId="13" xfId="0" applyNumberFormat="1" applyFont="1" applyFill="1" applyBorder="1" applyAlignment="1">
      <alignment horizontal="right" vertical="center"/>
    </xf>
    <xf numFmtId="38" fontId="5" fillId="4" borderId="12" xfId="1" applyFont="1" applyFill="1" applyBorder="1" applyAlignment="1">
      <alignment horizontal="right" vertical="center"/>
    </xf>
    <xf numFmtId="38" fontId="8" fillId="5" borderId="11" xfId="1" applyFont="1" applyFill="1" applyBorder="1" applyAlignment="1">
      <alignment horizontal="right" vertical="center"/>
    </xf>
    <xf numFmtId="176" fontId="8" fillId="5" borderId="13" xfId="0" applyNumberFormat="1" applyFont="1" applyFill="1" applyBorder="1" applyAlignment="1">
      <alignment horizontal="right" vertical="center"/>
    </xf>
    <xf numFmtId="176" fontId="5" fillId="5" borderId="12" xfId="0" applyNumberFormat="1" applyFont="1" applyFill="1" applyBorder="1" applyAlignment="1">
      <alignment vertical="center"/>
    </xf>
    <xf numFmtId="176" fontId="5" fillId="5" borderId="14" xfId="0" applyNumberFormat="1" applyFont="1" applyFill="1" applyBorder="1" applyAlignment="1">
      <alignment vertical="center"/>
    </xf>
    <xf numFmtId="176" fontId="5" fillId="5" borderId="12" xfId="0" applyNumberFormat="1" applyFont="1" applyFill="1" applyBorder="1" applyAlignment="1">
      <alignment horizontal="right" vertical="center"/>
    </xf>
    <xf numFmtId="176" fontId="5" fillId="5" borderId="17" xfId="0" applyNumberFormat="1" applyFont="1" applyFill="1" applyBorder="1" applyAlignment="1">
      <alignment horizontal="center" vertical="center"/>
    </xf>
    <xf numFmtId="176" fontId="5" fillId="4" borderId="16" xfId="0" applyNumberFormat="1" applyFont="1" applyFill="1" applyBorder="1" applyAlignment="1">
      <alignment horizontal="left" vertical="center"/>
    </xf>
    <xf numFmtId="176" fontId="5" fillId="5" borderId="17" xfId="0" applyNumberFormat="1" applyFont="1" applyFill="1" applyBorder="1" applyAlignment="1">
      <alignment horizontal="left" vertical="center"/>
    </xf>
    <xf numFmtId="176" fontId="5" fillId="4" borderId="18" xfId="0" applyNumberFormat="1" applyFont="1" applyFill="1" applyBorder="1" applyAlignment="1">
      <alignment horizontal="left" vertical="center"/>
    </xf>
    <xf numFmtId="176" fontId="5" fillId="4" borderId="16" xfId="0" applyNumberFormat="1" applyFont="1" applyFill="1" applyBorder="1" applyAlignment="1">
      <alignment horizontal="center" vertical="center"/>
    </xf>
    <xf numFmtId="176" fontId="5" fillId="4" borderId="17" xfId="0" applyNumberFormat="1" applyFont="1" applyFill="1" applyBorder="1" applyAlignment="1">
      <alignment horizontal="right" vertical="center"/>
    </xf>
    <xf numFmtId="176" fontId="5" fillId="5" borderId="18" xfId="0" applyNumberFormat="1" applyFont="1" applyFill="1" applyBorder="1" applyAlignment="1">
      <alignment horizontal="right" vertical="center"/>
    </xf>
    <xf numFmtId="38" fontId="5" fillId="4" borderId="16" xfId="1" applyFont="1" applyFill="1" applyBorder="1" applyAlignment="1">
      <alignment horizontal="right" vertical="center"/>
    </xf>
    <xf numFmtId="38" fontId="8" fillId="5" borderId="17" xfId="1" applyFont="1" applyFill="1" applyBorder="1" applyAlignment="1">
      <alignment horizontal="right" vertical="center"/>
    </xf>
    <xf numFmtId="176" fontId="8" fillId="5" borderId="18" xfId="0" applyNumberFormat="1" applyFont="1" applyFill="1" applyBorder="1" applyAlignment="1">
      <alignment horizontal="right" vertical="center"/>
    </xf>
    <xf numFmtId="176" fontId="5" fillId="5" borderId="16" xfId="0" applyNumberFormat="1" applyFont="1" applyFill="1" applyBorder="1" applyAlignment="1">
      <alignment vertical="center"/>
    </xf>
    <xf numFmtId="176" fontId="5" fillId="5" borderId="15" xfId="0" applyNumberFormat="1" applyFont="1" applyFill="1" applyBorder="1" applyAlignment="1">
      <alignment vertical="center"/>
    </xf>
    <xf numFmtId="176" fontId="5" fillId="5" borderId="16" xfId="0" applyNumberFormat="1" applyFont="1" applyFill="1" applyBorder="1" applyAlignment="1">
      <alignment horizontal="right" vertical="center"/>
    </xf>
    <xf numFmtId="176" fontId="14" fillId="5" borderId="20" xfId="0" applyNumberFormat="1" applyFont="1" applyFill="1" applyBorder="1" applyAlignment="1">
      <alignment vertical="center"/>
    </xf>
    <xf numFmtId="176" fontId="5" fillId="5" borderId="22" xfId="0" applyNumberFormat="1" applyFont="1" applyFill="1" applyBorder="1" applyAlignment="1">
      <alignment vertical="center"/>
    </xf>
    <xf numFmtId="176" fontId="5" fillId="5" borderId="20" xfId="0" applyNumberFormat="1" applyFont="1" applyFill="1" applyBorder="1" applyAlignment="1">
      <alignment horizontal="right" vertical="center"/>
    </xf>
    <xf numFmtId="181" fontId="14" fillId="5" borderId="12" xfId="0" applyNumberFormat="1" applyFont="1" applyFill="1" applyBorder="1" applyAlignment="1">
      <alignment horizontal="center" vertical="center"/>
    </xf>
    <xf numFmtId="176" fontId="5" fillId="5" borderId="20" xfId="0" applyNumberFormat="1" applyFont="1" applyFill="1" applyBorder="1" applyAlignment="1">
      <alignment vertical="center"/>
    </xf>
    <xf numFmtId="177" fontId="8" fillId="5" borderId="11" xfId="1" applyNumberFormat="1" applyFont="1" applyFill="1" applyBorder="1" applyAlignment="1">
      <alignment horizontal="right" vertical="center"/>
    </xf>
    <xf numFmtId="177" fontId="8" fillId="0" borderId="12" xfId="1" applyNumberFormat="1" applyFont="1" applyFill="1" applyBorder="1" applyAlignment="1">
      <alignment horizontal="right" vertical="center"/>
    </xf>
    <xf numFmtId="177" fontId="8" fillId="0" borderId="20" xfId="1" applyNumberFormat="1" applyFont="1" applyFill="1" applyBorder="1" applyAlignment="1">
      <alignment horizontal="right" vertical="center"/>
    </xf>
    <xf numFmtId="180" fontId="8" fillId="0" borderId="12" xfId="1" applyNumberFormat="1" applyFont="1" applyFill="1" applyBorder="1" applyAlignment="1">
      <alignment horizontal="right" vertical="center"/>
    </xf>
    <xf numFmtId="180" fontId="8" fillId="0" borderId="20" xfId="1" applyNumberFormat="1" applyFont="1" applyFill="1" applyBorder="1" applyAlignment="1">
      <alignment horizontal="right" vertical="center"/>
    </xf>
    <xf numFmtId="178" fontId="8" fillId="0" borderId="12" xfId="1" applyNumberFormat="1" applyFont="1" applyFill="1" applyBorder="1" applyAlignment="1">
      <alignment horizontal="right" vertical="center"/>
    </xf>
    <xf numFmtId="0" fontId="5" fillId="8" borderId="17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176" fontId="5" fillId="9" borderId="12" xfId="0" applyNumberFormat="1" applyFont="1" applyFill="1" applyBorder="1" applyAlignment="1">
      <alignment horizontal="left" vertical="center"/>
    </xf>
    <xf numFmtId="176" fontId="5" fillId="9" borderId="13" xfId="0" applyNumberFormat="1" applyFont="1" applyFill="1" applyBorder="1" applyAlignment="1">
      <alignment horizontal="left" vertical="center"/>
    </xf>
    <xf numFmtId="176" fontId="5" fillId="8" borderId="12" xfId="0" applyNumberFormat="1" applyFont="1" applyFill="1" applyBorder="1" applyAlignment="1">
      <alignment horizontal="left" vertical="center"/>
    </xf>
    <xf numFmtId="176" fontId="5" fillId="8" borderId="13" xfId="0" applyNumberFormat="1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4" borderId="1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3" fontId="5" fillId="5" borderId="19" xfId="0" applyNumberFormat="1" applyFont="1" applyFill="1" applyBorder="1" applyAlignment="1">
      <alignment horizontal="left" vertical="center"/>
    </xf>
    <xf numFmtId="176" fontId="5" fillId="0" borderId="0" xfId="0" applyNumberFormat="1" applyFont="1" applyAlignment="1">
      <alignment horizontal="left"/>
    </xf>
    <xf numFmtId="176" fontId="10" fillId="0" borderId="27" xfId="0" applyNumberFormat="1" applyFont="1" applyBorder="1" applyAlignment="1">
      <alignment horizontal="center" vertical="center"/>
    </xf>
    <xf numFmtId="176" fontId="10" fillId="0" borderId="24" xfId="0" applyNumberFormat="1" applyFont="1" applyBorder="1" applyAlignment="1">
      <alignment horizontal="center" vertical="center"/>
    </xf>
    <xf numFmtId="176" fontId="10" fillId="0" borderId="8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0" fillId="0" borderId="28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28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/>
    </xf>
    <xf numFmtId="176" fontId="3" fillId="0" borderId="6" xfId="0" applyNumberFormat="1" applyFont="1" applyBorder="1" applyAlignment="1">
      <alignment horizontal="center"/>
    </xf>
    <xf numFmtId="176" fontId="3" fillId="0" borderId="6" xfId="0" applyNumberFormat="1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176" fontId="0" fillId="0" borderId="9" xfId="0" applyNumberFormat="1" applyBorder="1" applyAlignment="1">
      <alignment horizontal="left"/>
    </xf>
    <xf numFmtId="176" fontId="10" fillId="0" borderId="8" xfId="0" applyNumberFormat="1" applyFont="1" applyBorder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  <xf numFmtId="38" fontId="11" fillId="0" borderId="0" xfId="1" applyFont="1" applyBorder="1" applyAlignment="1">
      <alignment horizontal="right" vertical="center"/>
    </xf>
    <xf numFmtId="176" fontId="3" fillId="0" borderId="2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6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177" fontId="3" fillId="0" borderId="23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R5314"/>
  <sheetViews>
    <sheetView showZeros="0" workbookViewId="0">
      <selection activeCell="L18" sqref="L18"/>
    </sheetView>
  </sheetViews>
  <sheetFormatPr defaultRowHeight="13.5" x14ac:dyDescent="0.15"/>
  <cols>
    <col min="2" max="2" width="6" customWidth="1"/>
    <col min="3" max="3" width="4.75" customWidth="1"/>
    <col min="4" max="4" width="18.5" customWidth="1"/>
    <col min="5" max="5" width="2.125" customWidth="1"/>
    <col min="6" max="6" width="19.5" style="17" customWidth="1"/>
    <col min="7" max="7" width="3.75" customWidth="1"/>
    <col min="8" max="8" width="6.875" style="6" customWidth="1"/>
    <col min="9" max="15" width="2.625" customWidth="1"/>
    <col min="16" max="16" width="9" style="6" customWidth="1"/>
  </cols>
  <sheetData>
    <row r="1" spans="1:17" x14ac:dyDescent="0.15">
      <c r="A1" s="22" t="s">
        <v>45</v>
      </c>
      <c r="B1" s="22"/>
      <c r="C1" s="22"/>
      <c r="D1" s="22">
        <v>131</v>
      </c>
    </row>
    <row r="2" spans="1:17" x14ac:dyDescent="0.15">
      <c r="A2">
        <v>0</v>
      </c>
      <c r="B2">
        <v>0</v>
      </c>
      <c r="C2">
        <v>0</v>
      </c>
      <c r="D2">
        <v>0</v>
      </c>
      <c r="E2">
        <v>0</v>
      </c>
      <c r="F2" s="17">
        <v>0</v>
      </c>
      <c r="G2">
        <v>0</v>
      </c>
      <c r="H2" s="6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7" x14ac:dyDescent="0.15">
      <c r="A3">
        <v>0</v>
      </c>
      <c r="B3">
        <v>0</v>
      </c>
      <c r="C3" t="s">
        <v>266</v>
      </c>
      <c r="D3" t="s">
        <v>267</v>
      </c>
      <c r="E3">
        <v>0</v>
      </c>
      <c r="F3" s="17">
        <v>0</v>
      </c>
      <c r="G3">
        <v>0</v>
      </c>
      <c r="H3" s="6">
        <v>0</v>
      </c>
      <c r="I3">
        <v>0</v>
      </c>
      <c r="J3">
        <v>0</v>
      </c>
      <c r="K3">
        <v>0</v>
      </c>
      <c r="P3" s="6">
        <v>0</v>
      </c>
    </row>
    <row r="4" spans="1:17" x14ac:dyDescent="0.15">
      <c r="A4" t="s">
        <v>268</v>
      </c>
      <c r="B4" t="s">
        <v>266</v>
      </c>
      <c r="C4">
        <v>0</v>
      </c>
      <c r="D4">
        <v>0</v>
      </c>
      <c r="E4">
        <v>0</v>
      </c>
      <c r="F4" s="17">
        <v>0</v>
      </c>
      <c r="G4">
        <v>0</v>
      </c>
      <c r="H4" s="6">
        <v>0</v>
      </c>
      <c r="I4">
        <v>0</v>
      </c>
      <c r="J4">
        <v>0</v>
      </c>
      <c r="K4">
        <v>0</v>
      </c>
      <c r="P4" s="6">
        <v>0</v>
      </c>
    </row>
    <row r="5" spans="1:17" x14ac:dyDescent="0.15">
      <c r="A5">
        <v>0</v>
      </c>
      <c r="B5" t="s">
        <v>266</v>
      </c>
      <c r="C5">
        <v>0</v>
      </c>
      <c r="D5">
        <v>0</v>
      </c>
      <c r="E5">
        <v>0</v>
      </c>
      <c r="F5" s="17">
        <v>0</v>
      </c>
      <c r="G5">
        <v>0</v>
      </c>
      <c r="H5" s="6">
        <v>0</v>
      </c>
      <c r="I5">
        <v>0</v>
      </c>
      <c r="J5">
        <v>0</v>
      </c>
      <c r="K5">
        <v>0</v>
      </c>
      <c r="P5" s="6">
        <v>0</v>
      </c>
    </row>
    <row r="6" spans="1:17" x14ac:dyDescent="0.15">
      <c r="A6" t="s">
        <v>268</v>
      </c>
      <c r="B6" t="s">
        <v>266</v>
      </c>
      <c r="C6">
        <v>0</v>
      </c>
      <c r="D6">
        <v>0</v>
      </c>
      <c r="E6">
        <v>0</v>
      </c>
      <c r="F6" s="17" t="s">
        <v>269</v>
      </c>
      <c r="G6">
        <v>0</v>
      </c>
      <c r="H6" s="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6">
        <v>0</v>
      </c>
    </row>
    <row r="7" spans="1:17" x14ac:dyDescent="0.15">
      <c r="A7">
        <v>0</v>
      </c>
      <c r="B7" t="s">
        <v>266</v>
      </c>
      <c r="C7">
        <v>0</v>
      </c>
      <c r="D7" t="s">
        <v>270</v>
      </c>
      <c r="E7">
        <v>0</v>
      </c>
      <c r="F7" s="17" t="s">
        <v>271</v>
      </c>
      <c r="G7" t="s">
        <v>38</v>
      </c>
      <c r="H7" s="6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6">
        <v>0</v>
      </c>
      <c r="Q7">
        <v>0</v>
      </c>
    </row>
    <row r="8" spans="1:17" x14ac:dyDescent="0.15">
      <c r="A8" t="s">
        <v>268</v>
      </c>
      <c r="B8" t="s">
        <v>266</v>
      </c>
      <c r="C8">
        <v>0</v>
      </c>
      <c r="D8">
        <v>0</v>
      </c>
      <c r="E8">
        <v>0</v>
      </c>
      <c r="F8" s="17" t="s">
        <v>272</v>
      </c>
      <c r="G8">
        <v>0</v>
      </c>
      <c r="H8" s="6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s="6">
        <v>0</v>
      </c>
    </row>
    <row r="9" spans="1:17" x14ac:dyDescent="0.15">
      <c r="A9">
        <v>0</v>
      </c>
      <c r="B9" t="s">
        <v>266</v>
      </c>
      <c r="C9">
        <v>0</v>
      </c>
      <c r="D9" t="s">
        <v>273</v>
      </c>
      <c r="E9">
        <v>0</v>
      </c>
      <c r="F9" s="17" t="s">
        <v>271</v>
      </c>
      <c r="G9" t="s">
        <v>37</v>
      </c>
      <c r="H9" s="6">
        <v>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6">
        <v>0</v>
      </c>
    </row>
    <row r="10" spans="1:17" x14ac:dyDescent="0.15">
      <c r="A10" t="s">
        <v>268</v>
      </c>
      <c r="B10" t="s">
        <v>266</v>
      </c>
      <c r="C10">
        <v>0</v>
      </c>
      <c r="D10">
        <v>0</v>
      </c>
      <c r="E10">
        <v>0</v>
      </c>
      <c r="F10" s="17" t="s">
        <v>274</v>
      </c>
      <c r="G10">
        <v>0</v>
      </c>
      <c r="H10" s="6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6">
        <v>0</v>
      </c>
    </row>
    <row r="11" spans="1:17" x14ac:dyDescent="0.15">
      <c r="A11">
        <v>0</v>
      </c>
      <c r="B11" t="s">
        <v>266</v>
      </c>
      <c r="C11">
        <v>0</v>
      </c>
      <c r="D11" t="s">
        <v>275</v>
      </c>
      <c r="E11">
        <v>0</v>
      </c>
      <c r="F11" s="17" t="s">
        <v>271</v>
      </c>
      <c r="G11" t="s">
        <v>37</v>
      </c>
      <c r="H11" s="6">
        <v>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6">
        <v>0</v>
      </c>
    </row>
    <row r="12" spans="1:17" x14ac:dyDescent="0.15">
      <c r="A12" t="s">
        <v>268</v>
      </c>
      <c r="B12" t="s">
        <v>266</v>
      </c>
      <c r="C12">
        <v>0</v>
      </c>
      <c r="D12">
        <v>0</v>
      </c>
      <c r="E12">
        <v>0</v>
      </c>
      <c r="F12" s="17">
        <v>0</v>
      </c>
      <c r="G12">
        <v>0</v>
      </c>
      <c r="H12" s="6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6">
        <v>0</v>
      </c>
    </row>
    <row r="13" spans="1:17" x14ac:dyDescent="0.15">
      <c r="A13">
        <v>0</v>
      </c>
      <c r="B13" t="s">
        <v>266</v>
      </c>
      <c r="C13">
        <v>0</v>
      </c>
      <c r="D13">
        <v>0</v>
      </c>
      <c r="E13">
        <v>0</v>
      </c>
      <c r="F13" s="17">
        <v>0</v>
      </c>
      <c r="G13">
        <v>0</v>
      </c>
      <c r="H13" s="6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6">
        <v>0</v>
      </c>
    </row>
    <row r="14" spans="1:17" x14ac:dyDescent="0.15">
      <c r="A14" t="s">
        <v>268</v>
      </c>
      <c r="B14" t="s">
        <v>266</v>
      </c>
      <c r="C14">
        <v>0</v>
      </c>
      <c r="D14">
        <v>0</v>
      </c>
      <c r="E14">
        <v>0</v>
      </c>
      <c r="F14" s="17">
        <v>0</v>
      </c>
      <c r="G14">
        <v>0</v>
      </c>
      <c r="H14" s="6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6">
        <v>0</v>
      </c>
    </row>
    <row r="15" spans="1:17" x14ac:dyDescent="0.15">
      <c r="A15">
        <v>0</v>
      </c>
      <c r="B15" t="s">
        <v>266</v>
      </c>
      <c r="C15">
        <v>0</v>
      </c>
      <c r="D15">
        <v>0</v>
      </c>
      <c r="E15">
        <v>0</v>
      </c>
      <c r="F15" s="17">
        <v>0</v>
      </c>
      <c r="G15">
        <v>0</v>
      </c>
      <c r="H15" s="6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6">
        <v>0</v>
      </c>
    </row>
    <row r="16" spans="1:17" x14ac:dyDescent="0.15">
      <c r="A16" t="s">
        <v>268</v>
      </c>
      <c r="B16" t="s">
        <v>266</v>
      </c>
      <c r="C16">
        <v>0</v>
      </c>
      <c r="D16">
        <v>0</v>
      </c>
      <c r="E16">
        <v>0</v>
      </c>
      <c r="F16" s="17" t="s">
        <v>276</v>
      </c>
      <c r="G16">
        <v>0</v>
      </c>
      <c r="H16" s="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6">
        <v>0</v>
      </c>
    </row>
    <row r="17" spans="1:16" x14ac:dyDescent="0.15">
      <c r="A17">
        <v>0</v>
      </c>
      <c r="B17" t="s">
        <v>266</v>
      </c>
      <c r="C17">
        <v>0</v>
      </c>
      <c r="D17" t="s">
        <v>277</v>
      </c>
      <c r="E17">
        <v>0</v>
      </c>
      <c r="F17" s="17" t="s">
        <v>271</v>
      </c>
      <c r="G17" t="s">
        <v>39</v>
      </c>
      <c r="H17" s="6">
        <v>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6">
        <v>0</v>
      </c>
    </row>
    <row r="18" spans="1:16" x14ac:dyDescent="0.15">
      <c r="A18" t="s">
        <v>268</v>
      </c>
      <c r="B18" t="s">
        <v>266</v>
      </c>
      <c r="C18">
        <v>0</v>
      </c>
      <c r="D18">
        <v>0</v>
      </c>
      <c r="E18">
        <v>0</v>
      </c>
      <c r="F18" s="17">
        <v>0</v>
      </c>
      <c r="G18">
        <v>0</v>
      </c>
      <c r="H18" s="6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6">
        <v>0</v>
      </c>
    </row>
    <row r="19" spans="1:16" x14ac:dyDescent="0.15">
      <c r="A19">
        <v>0</v>
      </c>
      <c r="B19" t="s">
        <v>266</v>
      </c>
      <c r="C19">
        <v>0</v>
      </c>
      <c r="D19">
        <v>0</v>
      </c>
      <c r="E19">
        <v>0</v>
      </c>
      <c r="F19" s="17">
        <v>0</v>
      </c>
      <c r="G19">
        <v>0</v>
      </c>
      <c r="H19" s="6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6">
        <v>0</v>
      </c>
    </row>
    <row r="20" spans="1:16" x14ac:dyDescent="0.15">
      <c r="A20" t="s">
        <v>268</v>
      </c>
      <c r="B20" t="s">
        <v>266</v>
      </c>
      <c r="C20">
        <v>0</v>
      </c>
      <c r="D20">
        <v>0</v>
      </c>
      <c r="E20">
        <v>0</v>
      </c>
      <c r="F20" s="17" t="s">
        <v>278</v>
      </c>
      <c r="G20">
        <v>0</v>
      </c>
      <c r="H20" s="6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s="6">
        <v>0</v>
      </c>
    </row>
    <row r="21" spans="1:16" x14ac:dyDescent="0.15">
      <c r="A21">
        <v>0</v>
      </c>
      <c r="B21" t="s">
        <v>266</v>
      </c>
      <c r="C21">
        <v>0</v>
      </c>
      <c r="D21" t="s">
        <v>279</v>
      </c>
      <c r="E21">
        <v>0</v>
      </c>
      <c r="F21" s="17" t="s">
        <v>271</v>
      </c>
      <c r="G21" t="s">
        <v>37</v>
      </c>
      <c r="H21" s="6">
        <v>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6">
        <v>0</v>
      </c>
    </row>
    <row r="22" spans="1:16" x14ac:dyDescent="0.15">
      <c r="A22" t="s">
        <v>268</v>
      </c>
      <c r="B22" t="s">
        <v>266</v>
      </c>
      <c r="C22">
        <v>0</v>
      </c>
      <c r="D22">
        <v>0</v>
      </c>
      <c r="E22">
        <v>0</v>
      </c>
      <c r="F22" s="17">
        <v>0</v>
      </c>
      <c r="G22">
        <v>0</v>
      </c>
      <c r="H22" s="6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s="6">
        <v>0</v>
      </c>
    </row>
    <row r="23" spans="1:16" x14ac:dyDescent="0.15">
      <c r="A23">
        <v>0</v>
      </c>
      <c r="B23" t="s">
        <v>266</v>
      </c>
      <c r="C23">
        <v>0</v>
      </c>
      <c r="D23">
        <v>0</v>
      </c>
      <c r="E23">
        <v>0</v>
      </c>
      <c r="F23" s="17">
        <v>0</v>
      </c>
      <c r="G23">
        <v>0</v>
      </c>
      <c r="H23" s="6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6">
        <v>0</v>
      </c>
    </row>
    <row r="24" spans="1:16" x14ac:dyDescent="0.15">
      <c r="A24" t="s">
        <v>268</v>
      </c>
      <c r="B24" t="s">
        <v>266</v>
      </c>
      <c r="C24">
        <v>0</v>
      </c>
      <c r="D24">
        <v>0</v>
      </c>
      <c r="E24">
        <v>0</v>
      </c>
      <c r="F24" s="17" t="s">
        <v>280</v>
      </c>
      <c r="G24">
        <v>0</v>
      </c>
      <c r="H24" s="6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6">
        <v>0</v>
      </c>
    </row>
    <row r="25" spans="1:16" x14ac:dyDescent="0.15">
      <c r="A25">
        <v>0</v>
      </c>
      <c r="B25" t="s">
        <v>266</v>
      </c>
      <c r="C25">
        <v>0</v>
      </c>
      <c r="D25" t="s">
        <v>281</v>
      </c>
      <c r="E25">
        <v>0</v>
      </c>
      <c r="F25" s="17" t="s">
        <v>271</v>
      </c>
      <c r="G25" t="s">
        <v>37</v>
      </c>
      <c r="H25" s="6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6">
        <v>0</v>
      </c>
    </row>
    <row r="26" spans="1:16" x14ac:dyDescent="0.15">
      <c r="A26" t="s">
        <v>268</v>
      </c>
      <c r="B26" t="s">
        <v>266</v>
      </c>
      <c r="C26">
        <v>0</v>
      </c>
      <c r="D26">
        <v>0</v>
      </c>
      <c r="E26">
        <v>0</v>
      </c>
      <c r="F26" s="17" t="s">
        <v>282</v>
      </c>
      <c r="G26">
        <v>0</v>
      </c>
      <c r="H26" s="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6">
        <v>0</v>
      </c>
    </row>
    <row r="27" spans="1:16" x14ac:dyDescent="0.15">
      <c r="A27">
        <v>0</v>
      </c>
      <c r="B27" t="s">
        <v>266</v>
      </c>
      <c r="C27">
        <v>0</v>
      </c>
      <c r="D27" t="s">
        <v>283</v>
      </c>
      <c r="E27">
        <v>0</v>
      </c>
      <c r="F27" s="17" t="s">
        <v>271</v>
      </c>
      <c r="G27" t="s">
        <v>39</v>
      </c>
      <c r="H27" s="6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6">
        <v>0</v>
      </c>
    </row>
    <row r="28" spans="1:16" x14ac:dyDescent="0.15">
      <c r="A28" t="s">
        <v>268</v>
      </c>
      <c r="B28" t="s">
        <v>266</v>
      </c>
      <c r="C28">
        <v>0</v>
      </c>
      <c r="D28">
        <v>0</v>
      </c>
      <c r="E28">
        <v>0</v>
      </c>
      <c r="F28" s="17" t="s">
        <v>284</v>
      </c>
      <c r="G28">
        <v>0</v>
      </c>
      <c r="H28" s="6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6">
        <v>0</v>
      </c>
    </row>
    <row r="29" spans="1:16" x14ac:dyDescent="0.15">
      <c r="A29">
        <v>0</v>
      </c>
      <c r="B29" t="s">
        <v>266</v>
      </c>
      <c r="C29">
        <v>0</v>
      </c>
      <c r="D29" t="s">
        <v>285</v>
      </c>
      <c r="E29">
        <v>0</v>
      </c>
      <c r="F29" s="17" t="s">
        <v>271</v>
      </c>
      <c r="G29" t="s">
        <v>37</v>
      </c>
      <c r="H29" s="6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6">
        <v>0</v>
      </c>
    </row>
    <row r="30" spans="1:16" x14ac:dyDescent="0.15">
      <c r="A30" t="s">
        <v>268</v>
      </c>
      <c r="B30" t="s">
        <v>266</v>
      </c>
      <c r="C30">
        <v>0</v>
      </c>
      <c r="D30">
        <v>0</v>
      </c>
      <c r="E30">
        <v>0</v>
      </c>
      <c r="F30" s="17" t="s">
        <v>286</v>
      </c>
      <c r="G30">
        <v>0</v>
      </c>
      <c r="H30" s="6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6">
        <v>0</v>
      </c>
    </row>
    <row r="31" spans="1:16" x14ac:dyDescent="0.15">
      <c r="A31">
        <v>0</v>
      </c>
      <c r="B31" t="s">
        <v>266</v>
      </c>
      <c r="C31">
        <v>0</v>
      </c>
      <c r="D31" t="s">
        <v>287</v>
      </c>
      <c r="E31">
        <v>0</v>
      </c>
      <c r="F31" s="17" t="s">
        <v>271</v>
      </c>
      <c r="G31" t="s">
        <v>37</v>
      </c>
      <c r="H31" s="6">
        <v>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6">
        <v>0</v>
      </c>
    </row>
    <row r="32" spans="1:16" x14ac:dyDescent="0.15">
      <c r="A32" t="s">
        <v>268</v>
      </c>
      <c r="B32" t="s">
        <v>266</v>
      </c>
      <c r="C32">
        <v>0</v>
      </c>
      <c r="D32">
        <v>0</v>
      </c>
      <c r="E32">
        <v>0</v>
      </c>
      <c r="F32" s="17" t="s">
        <v>288</v>
      </c>
      <c r="G32">
        <v>0</v>
      </c>
      <c r="H32" s="6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s="6">
        <v>0</v>
      </c>
    </row>
    <row r="33" spans="1:16" x14ac:dyDescent="0.15">
      <c r="A33">
        <v>0</v>
      </c>
      <c r="B33" t="s">
        <v>266</v>
      </c>
      <c r="C33">
        <v>0</v>
      </c>
      <c r="D33" t="s">
        <v>285</v>
      </c>
      <c r="E33">
        <v>0</v>
      </c>
      <c r="F33" s="17" t="s">
        <v>271</v>
      </c>
      <c r="G33" t="s">
        <v>37</v>
      </c>
      <c r="H33" s="6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s="6">
        <v>0</v>
      </c>
    </row>
    <row r="34" spans="1:16" x14ac:dyDescent="0.15">
      <c r="A34" t="s">
        <v>268</v>
      </c>
      <c r="B34" t="s">
        <v>266</v>
      </c>
      <c r="C34">
        <v>0</v>
      </c>
      <c r="D34">
        <v>0</v>
      </c>
      <c r="E34">
        <v>0</v>
      </c>
      <c r="F34" s="17" t="s">
        <v>289</v>
      </c>
      <c r="G34">
        <v>0</v>
      </c>
      <c r="H34" s="6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s="6">
        <v>0</v>
      </c>
    </row>
    <row r="35" spans="1:16" x14ac:dyDescent="0.15">
      <c r="A35">
        <v>0</v>
      </c>
      <c r="B35" t="s">
        <v>266</v>
      </c>
      <c r="C35">
        <v>0</v>
      </c>
      <c r="D35" t="s">
        <v>290</v>
      </c>
      <c r="E35">
        <v>0</v>
      </c>
      <c r="F35" s="17" t="s">
        <v>271</v>
      </c>
      <c r="G35" t="s">
        <v>37</v>
      </c>
      <c r="H35" s="6">
        <v>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s="6">
        <v>0</v>
      </c>
    </row>
    <row r="36" spans="1:16" x14ac:dyDescent="0.15">
      <c r="A36" t="s">
        <v>268</v>
      </c>
      <c r="B36" t="s">
        <v>266</v>
      </c>
      <c r="C36">
        <v>0</v>
      </c>
      <c r="D36">
        <v>0</v>
      </c>
      <c r="E36">
        <v>0</v>
      </c>
      <c r="F36" s="17">
        <v>0</v>
      </c>
      <c r="G36">
        <v>0</v>
      </c>
      <c r="H36" s="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6">
        <v>0</v>
      </c>
    </row>
    <row r="37" spans="1:16" x14ac:dyDescent="0.15">
      <c r="A37">
        <v>0</v>
      </c>
      <c r="B37" t="s">
        <v>266</v>
      </c>
      <c r="C37">
        <v>0</v>
      </c>
      <c r="D37">
        <v>0</v>
      </c>
      <c r="E37">
        <v>0</v>
      </c>
      <c r="F37" s="17">
        <v>0</v>
      </c>
      <c r="G37">
        <v>0</v>
      </c>
      <c r="H37" s="6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6">
        <v>0</v>
      </c>
    </row>
    <row r="38" spans="1:16" x14ac:dyDescent="0.15">
      <c r="A38" t="s">
        <v>268</v>
      </c>
      <c r="B38" t="s">
        <v>266</v>
      </c>
      <c r="C38">
        <v>0</v>
      </c>
      <c r="D38">
        <v>0</v>
      </c>
      <c r="E38">
        <v>0</v>
      </c>
      <c r="F38" s="17">
        <v>0</v>
      </c>
      <c r="G38">
        <v>0</v>
      </c>
      <c r="H38" s="6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6">
        <v>0</v>
      </c>
    </row>
    <row r="39" spans="1:16" x14ac:dyDescent="0.15">
      <c r="A39">
        <v>0</v>
      </c>
      <c r="B39" t="s">
        <v>266</v>
      </c>
      <c r="C39">
        <v>0</v>
      </c>
      <c r="D39" t="s">
        <v>291</v>
      </c>
      <c r="E39">
        <v>0</v>
      </c>
      <c r="F39" s="17">
        <v>0</v>
      </c>
      <c r="G39">
        <v>0</v>
      </c>
      <c r="H39" s="6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6">
        <v>0</v>
      </c>
    </row>
    <row r="40" spans="1:16" x14ac:dyDescent="0.15">
      <c r="A40" t="s">
        <v>268</v>
      </c>
      <c r="B40" t="s">
        <v>266</v>
      </c>
      <c r="C40">
        <v>0</v>
      </c>
      <c r="D40">
        <v>0</v>
      </c>
      <c r="E40">
        <v>0</v>
      </c>
      <c r="F40" s="17">
        <v>0</v>
      </c>
      <c r="G40">
        <v>0</v>
      </c>
      <c r="H40" s="6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6">
        <v>0</v>
      </c>
    </row>
    <row r="41" spans="1:16" x14ac:dyDescent="0.15">
      <c r="A41">
        <v>0</v>
      </c>
      <c r="B41" t="s">
        <v>266</v>
      </c>
      <c r="C41">
        <v>0</v>
      </c>
      <c r="D41">
        <v>0</v>
      </c>
      <c r="E41">
        <v>0</v>
      </c>
      <c r="F41" s="17">
        <v>0</v>
      </c>
      <c r="G41">
        <v>0</v>
      </c>
      <c r="H41" s="6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6">
        <v>0</v>
      </c>
    </row>
    <row r="42" spans="1:16" hidden="1" x14ac:dyDescent="0.15">
      <c r="A42" t="s">
        <v>292</v>
      </c>
      <c r="B42" t="s">
        <v>266</v>
      </c>
      <c r="C42">
        <v>0</v>
      </c>
      <c r="D42">
        <v>0</v>
      </c>
      <c r="E42">
        <v>0</v>
      </c>
      <c r="F42" s="17">
        <v>0</v>
      </c>
      <c r="G42">
        <v>0</v>
      </c>
      <c r="H42" s="6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6">
        <v>0</v>
      </c>
    </row>
    <row r="43" spans="1:16" hidden="1" x14ac:dyDescent="0.15">
      <c r="A43" t="s">
        <v>9</v>
      </c>
      <c r="B43" t="s">
        <v>266</v>
      </c>
      <c r="C43" t="s">
        <v>2</v>
      </c>
      <c r="D43">
        <v>0</v>
      </c>
      <c r="E43">
        <v>0</v>
      </c>
      <c r="F43" s="17">
        <v>0</v>
      </c>
      <c r="G43">
        <v>0</v>
      </c>
      <c r="H43" s="6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</v>
      </c>
      <c r="P43" s="6" t="s">
        <v>9</v>
      </c>
    </row>
    <row r="44" spans="1:16" hidden="1" x14ac:dyDescent="0.15">
      <c r="A44" t="s">
        <v>268</v>
      </c>
      <c r="B44" t="s">
        <v>266</v>
      </c>
      <c r="C44" t="s">
        <v>3</v>
      </c>
      <c r="D44">
        <v>0</v>
      </c>
      <c r="E44" t="s">
        <v>4</v>
      </c>
      <c r="F44" s="17">
        <v>0</v>
      </c>
      <c r="G44" t="s">
        <v>0</v>
      </c>
      <c r="H44" s="6" t="s">
        <v>5</v>
      </c>
      <c r="I44">
        <v>0</v>
      </c>
      <c r="J44" t="s">
        <v>1</v>
      </c>
      <c r="K44" t="s">
        <v>6</v>
      </c>
      <c r="L44">
        <v>0</v>
      </c>
      <c r="M44" t="s">
        <v>7</v>
      </c>
      <c r="N44">
        <v>0</v>
      </c>
      <c r="O44" t="s">
        <v>10</v>
      </c>
      <c r="P44" s="6">
        <v>0</v>
      </c>
    </row>
    <row r="45" spans="1:16" hidden="1" x14ac:dyDescent="0.15">
      <c r="A45">
        <v>0</v>
      </c>
      <c r="B45" t="s">
        <v>266</v>
      </c>
      <c r="C45">
        <v>0</v>
      </c>
      <c r="D45">
        <v>0</v>
      </c>
      <c r="E45">
        <v>0</v>
      </c>
      <c r="F45" s="17">
        <v>0</v>
      </c>
      <c r="G45">
        <v>0</v>
      </c>
      <c r="H45" s="6">
        <v>0</v>
      </c>
      <c r="I45">
        <v>0</v>
      </c>
      <c r="J45">
        <v>0</v>
      </c>
      <c r="K45">
        <v>0</v>
      </c>
      <c r="L45">
        <v>0</v>
      </c>
      <c r="M45" t="s">
        <v>34</v>
      </c>
      <c r="N45" t="s">
        <v>8</v>
      </c>
      <c r="O45">
        <v>0</v>
      </c>
      <c r="P45" s="6">
        <v>0</v>
      </c>
    </row>
    <row r="46" spans="1:16" x14ac:dyDescent="0.15">
      <c r="A46" t="s">
        <v>268</v>
      </c>
      <c r="B46" t="s">
        <v>266</v>
      </c>
      <c r="C46">
        <v>0</v>
      </c>
      <c r="D46">
        <v>0</v>
      </c>
      <c r="E46">
        <v>0</v>
      </c>
      <c r="F46" s="17">
        <v>0</v>
      </c>
      <c r="G46">
        <v>0</v>
      </c>
      <c r="H46" s="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6">
        <v>0</v>
      </c>
    </row>
    <row r="47" spans="1:16" x14ac:dyDescent="0.15">
      <c r="A47">
        <v>0</v>
      </c>
      <c r="B47" t="s">
        <v>266</v>
      </c>
      <c r="C47">
        <v>0</v>
      </c>
      <c r="D47">
        <v>0</v>
      </c>
      <c r="E47">
        <v>0</v>
      </c>
      <c r="F47" s="17">
        <v>0</v>
      </c>
      <c r="G47">
        <v>0</v>
      </c>
      <c r="H47" s="6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6">
        <v>0</v>
      </c>
    </row>
    <row r="48" spans="1:16" x14ac:dyDescent="0.15">
      <c r="A48" t="s">
        <v>268</v>
      </c>
      <c r="B48" t="s">
        <v>266</v>
      </c>
      <c r="C48">
        <v>0</v>
      </c>
      <c r="D48">
        <v>0</v>
      </c>
      <c r="E48">
        <v>0</v>
      </c>
      <c r="F48" s="17">
        <v>0</v>
      </c>
      <c r="G48">
        <v>0</v>
      </c>
      <c r="H48" s="6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6">
        <v>0</v>
      </c>
    </row>
    <row r="49" spans="1:16" x14ac:dyDescent="0.15">
      <c r="A49">
        <v>0</v>
      </c>
      <c r="B49" t="s">
        <v>266</v>
      </c>
      <c r="C49">
        <v>0</v>
      </c>
      <c r="D49">
        <v>0</v>
      </c>
      <c r="E49">
        <v>0</v>
      </c>
      <c r="F49" s="17">
        <v>0</v>
      </c>
      <c r="G49">
        <v>0</v>
      </c>
      <c r="H49" s="6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s="6">
        <v>0</v>
      </c>
    </row>
    <row r="50" spans="1:16" x14ac:dyDescent="0.15">
      <c r="A50" t="s">
        <v>268</v>
      </c>
      <c r="B50" t="s">
        <v>266</v>
      </c>
      <c r="C50">
        <v>0</v>
      </c>
      <c r="D50">
        <v>0</v>
      </c>
      <c r="E50">
        <v>0</v>
      </c>
      <c r="F50" s="17">
        <v>0</v>
      </c>
      <c r="G50">
        <v>0</v>
      </c>
      <c r="H50" s="6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6">
        <v>0</v>
      </c>
    </row>
    <row r="51" spans="1:16" x14ac:dyDescent="0.15">
      <c r="A51">
        <v>0</v>
      </c>
      <c r="B51" t="s">
        <v>266</v>
      </c>
      <c r="C51">
        <v>0</v>
      </c>
      <c r="D51">
        <v>0</v>
      </c>
      <c r="E51">
        <v>0</v>
      </c>
      <c r="F51" s="17">
        <v>0</v>
      </c>
      <c r="G51">
        <v>0</v>
      </c>
      <c r="H51" s="6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6">
        <v>0</v>
      </c>
    </row>
    <row r="52" spans="1:16" x14ac:dyDescent="0.15">
      <c r="A52" t="s">
        <v>268</v>
      </c>
      <c r="B52" t="s">
        <v>266</v>
      </c>
      <c r="C52">
        <v>0</v>
      </c>
      <c r="D52">
        <v>0</v>
      </c>
      <c r="E52">
        <v>0</v>
      </c>
      <c r="F52" s="17">
        <v>0</v>
      </c>
      <c r="G52">
        <v>0</v>
      </c>
      <c r="H52" s="6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6">
        <v>0</v>
      </c>
    </row>
    <row r="53" spans="1:16" x14ac:dyDescent="0.15">
      <c r="A53">
        <v>0</v>
      </c>
      <c r="B53" t="s">
        <v>266</v>
      </c>
      <c r="C53">
        <v>0</v>
      </c>
      <c r="D53">
        <v>0</v>
      </c>
      <c r="E53">
        <v>0</v>
      </c>
      <c r="F53" s="17">
        <v>0</v>
      </c>
      <c r="G53">
        <v>0</v>
      </c>
      <c r="H53" s="6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6">
        <v>0</v>
      </c>
    </row>
    <row r="54" spans="1:16" x14ac:dyDescent="0.15">
      <c r="A54" t="s">
        <v>268</v>
      </c>
      <c r="B54" t="s">
        <v>266</v>
      </c>
      <c r="C54">
        <v>0</v>
      </c>
      <c r="D54">
        <v>0</v>
      </c>
      <c r="E54">
        <v>0</v>
      </c>
      <c r="F54" s="17">
        <v>0</v>
      </c>
      <c r="G54">
        <v>0</v>
      </c>
      <c r="H54" s="6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6">
        <v>0</v>
      </c>
    </row>
    <row r="55" spans="1:16" x14ac:dyDescent="0.15">
      <c r="A55">
        <v>0</v>
      </c>
      <c r="B55" t="s">
        <v>266</v>
      </c>
      <c r="C55">
        <v>0</v>
      </c>
      <c r="D55">
        <v>0</v>
      </c>
      <c r="E55">
        <v>0</v>
      </c>
      <c r="F55" s="17">
        <v>0</v>
      </c>
      <c r="G55">
        <v>0</v>
      </c>
      <c r="H55" s="6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6">
        <v>0</v>
      </c>
    </row>
    <row r="56" spans="1:16" x14ac:dyDescent="0.15">
      <c r="A56" t="s">
        <v>268</v>
      </c>
      <c r="B56" t="s">
        <v>266</v>
      </c>
      <c r="C56">
        <v>0</v>
      </c>
      <c r="D56">
        <v>0</v>
      </c>
      <c r="E56">
        <v>0</v>
      </c>
      <c r="F56" s="17">
        <v>0</v>
      </c>
      <c r="G56">
        <v>0</v>
      </c>
      <c r="H56" s="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6">
        <v>0</v>
      </c>
    </row>
    <row r="57" spans="1:16" x14ac:dyDescent="0.15">
      <c r="A57">
        <v>0</v>
      </c>
      <c r="B57" t="s">
        <v>266</v>
      </c>
      <c r="C57">
        <v>0</v>
      </c>
      <c r="D57">
        <v>0</v>
      </c>
      <c r="E57">
        <v>0</v>
      </c>
      <c r="F57" s="17">
        <v>0</v>
      </c>
      <c r="G57">
        <v>0</v>
      </c>
      <c r="H57" s="6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6">
        <v>0</v>
      </c>
    </row>
    <row r="58" spans="1:16" x14ac:dyDescent="0.15">
      <c r="A58" t="s">
        <v>268</v>
      </c>
      <c r="B58" t="s">
        <v>266</v>
      </c>
      <c r="C58">
        <v>0</v>
      </c>
      <c r="D58">
        <v>0</v>
      </c>
      <c r="E58">
        <v>0</v>
      </c>
      <c r="F58" s="17">
        <v>0</v>
      </c>
      <c r="G58">
        <v>0</v>
      </c>
      <c r="H58" s="6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6">
        <v>0</v>
      </c>
    </row>
    <row r="59" spans="1:16" x14ac:dyDescent="0.15">
      <c r="A59">
        <v>0</v>
      </c>
      <c r="B59" t="s">
        <v>266</v>
      </c>
      <c r="C59">
        <v>0</v>
      </c>
      <c r="D59">
        <v>0</v>
      </c>
      <c r="E59">
        <v>0</v>
      </c>
      <c r="F59" s="17">
        <v>0</v>
      </c>
      <c r="G59">
        <v>0</v>
      </c>
      <c r="H59" s="6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s="6">
        <v>0</v>
      </c>
    </row>
    <row r="60" spans="1:16" x14ac:dyDescent="0.15">
      <c r="A60" t="s">
        <v>268</v>
      </c>
      <c r="B60" t="s">
        <v>266</v>
      </c>
      <c r="C60">
        <v>0</v>
      </c>
      <c r="D60">
        <v>0</v>
      </c>
      <c r="E60">
        <v>0</v>
      </c>
      <c r="F60" s="17">
        <v>0</v>
      </c>
      <c r="G60">
        <v>0</v>
      </c>
      <c r="H60" s="6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6">
        <v>0</v>
      </c>
    </row>
    <row r="61" spans="1:16" x14ac:dyDescent="0.15">
      <c r="A61">
        <v>0</v>
      </c>
      <c r="B61" t="s">
        <v>266</v>
      </c>
      <c r="C61">
        <v>0</v>
      </c>
      <c r="D61">
        <v>0</v>
      </c>
      <c r="E61">
        <v>0</v>
      </c>
      <c r="F61" s="17">
        <v>0</v>
      </c>
      <c r="G61">
        <v>0</v>
      </c>
      <c r="H61" s="6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s="6">
        <v>0</v>
      </c>
    </row>
    <row r="62" spans="1:16" x14ac:dyDescent="0.15">
      <c r="A62" t="s">
        <v>268</v>
      </c>
      <c r="B62" t="s">
        <v>266</v>
      </c>
      <c r="C62">
        <v>0</v>
      </c>
      <c r="D62">
        <v>0</v>
      </c>
      <c r="E62">
        <v>0</v>
      </c>
      <c r="F62" s="17">
        <v>0</v>
      </c>
      <c r="G62">
        <v>0</v>
      </c>
      <c r="H62" s="6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6">
        <v>0</v>
      </c>
    </row>
    <row r="63" spans="1:16" x14ac:dyDescent="0.15">
      <c r="A63">
        <v>0</v>
      </c>
      <c r="B63" t="s">
        <v>266</v>
      </c>
      <c r="C63">
        <v>0</v>
      </c>
      <c r="D63">
        <v>0</v>
      </c>
      <c r="E63">
        <v>0</v>
      </c>
      <c r="F63" s="17">
        <v>0</v>
      </c>
      <c r="G63">
        <v>0</v>
      </c>
      <c r="H63" s="6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6">
        <v>0</v>
      </c>
    </row>
    <row r="64" spans="1:16" x14ac:dyDescent="0.15">
      <c r="A64" t="s">
        <v>268</v>
      </c>
      <c r="B64" t="s">
        <v>266</v>
      </c>
      <c r="C64">
        <v>0</v>
      </c>
      <c r="D64">
        <v>0</v>
      </c>
      <c r="E64">
        <v>0</v>
      </c>
      <c r="F64" s="17">
        <v>0</v>
      </c>
      <c r="G64">
        <v>0</v>
      </c>
      <c r="H64" s="6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6">
        <v>0</v>
      </c>
    </row>
    <row r="65" spans="1:16" x14ac:dyDescent="0.15">
      <c r="A65">
        <v>0</v>
      </c>
      <c r="B65" t="s">
        <v>266</v>
      </c>
      <c r="C65">
        <v>0</v>
      </c>
      <c r="D65">
        <v>0</v>
      </c>
      <c r="E65">
        <v>0</v>
      </c>
      <c r="F65" s="17">
        <v>0</v>
      </c>
      <c r="G65">
        <v>0</v>
      </c>
      <c r="H65" s="6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6">
        <v>0</v>
      </c>
    </row>
    <row r="66" spans="1:16" x14ac:dyDescent="0.15">
      <c r="A66" t="s">
        <v>268</v>
      </c>
      <c r="B66" t="s">
        <v>266</v>
      </c>
      <c r="C66">
        <v>0</v>
      </c>
      <c r="D66">
        <v>0</v>
      </c>
      <c r="E66">
        <v>0</v>
      </c>
      <c r="F66" s="17">
        <v>0</v>
      </c>
      <c r="G66">
        <v>0</v>
      </c>
      <c r="H66" s="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6">
        <v>0</v>
      </c>
    </row>
    <row r="67" spans="1:16" x14ac:dyDescent="0.15">
      <c r="A67">
        <v>0</v>
      </c>
      <c r="B67" t="s">
        <v>266</v>
      </c>
      <c r="C67">
        <v>0</v>
      </c>
      <c r="D67">
        <v>0</v>
      </c>
      <c r="E67">
        <v>0</v>
      </c>
      <c r="F67" s="17">
        <v>0</v>
      </c>
      <c r="G67">
        <v>0</v>
      </c>
      <c r="H67" s="6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6">
        <v>0</v>
      </c>
    </row>
    <row r="68" spans="1:16" x14ac:dyDescent="0.15">
      <c r="A68" t="s">
        <v>268</v>
      </c>
      <c r="B68" t="s">
        <v>266</v>
      </c>
      <c r="C68">
        <v>0</v>
      </c>
      <c r="D68">
        <v>0</v>
      </c>
      <c r="E68">
        <v>0</v>
      </c>
      <c r="F68" s="17">
        <v>0</v>
      </c>
      <c r="G68">
        <v>0</v>
      </c>
      <c r="H68" s="6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6">
        <v>0</v>
      </c>
    </row>
    <row r="69" spans="1:16" x14ac:dyDescent="0.15">
      <c r="A69">
        <v>0</v>
      </c>
      <c r="B69" t="s">
        <v>266</v>
      </c>
      <c r="C69">
        <v>0</v>
      </c>
      <c r="D69">
        <v>0</v>
      </c>
      <c r="E69">
        <v>0</v>
      </c>
      <c r="F69" s="17">
        <v>0</v>
      </c>
      <c r="G69">
        <v>0</v>
      </c>
      <c r="H69" s="6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6">
        <v>0</v>
      </c>
    </row>
    <row r="70" spans="1:16" x14ac:dyDescent="0.15">
      <c r="A70" t="s">
        <v>268</v>
      </c>
      <c r="B70" t="s">
        <v>266</v>
      </c>
      <c r="C70">
        <v>0</v>
      </c>
      <c r="D70">
        <v>0</v>
      </c>
      <c r="E70">
        <v>0</v>
      </c>
      <c r="F70" s="17">
        <v>0</v>
      </c>
      <c r="G70">
        <v>0</v>
      </c>
      <c r="H70" s="6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6">
        <v>0</v>
      </c>
    </row>
    <row r="71" spans="1:16" x14ac:dyDescent="0.15">
      <c r="A71">
        <v>0</v>
      </c>
      <c r="B71" t="s">
        <v>266</v>
      </c>
      <c r="C71">
        <v>0</v>
      </c>
      <c r="D71">
        <v>0</v>
      </c>
      <c r="E71">
        <v>0</v>
      </c>
      <c r="F71" s="17">
        <v>0</v>
      </c>
      <c r="G71">
        <v>0</v>
      </c>
      <c r="H71" s="6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s="6">
        <v>0</v>
      </c>
    </row>
    <row r="72" spans="1:16" x14ac:dyDescent="0.15">
      <c r="A72" t="s">
        <v>268</v>
      </c>
      <c r="B72" t="s">
        <v>266</v>
      </c>
      <c r="C72">
        <v>0</v>
      </c>
      <c r="D72">
        <v>0</v>
      </c>
      <c r="E72">
        <v>0</v>
      </c>
      <c r="F72" s="17">
        <v>0</v>
      </c>
      <c r="G72">
        <v>0</v>
      </c>
      <c r="H72" s="6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6">
        <v>0</v>
      </c>
    </row>
    <row r="73" spans="1:16" x14ac:dyDescent="0.15">
      <c r="A73">
        <v>0</v>
      </c>
      <c r="B73" t="s">
        <v>266</v>
      </c>
      <c r="C73">
        <v>0</v>
      </c>
      <c r="D73">
        <v>0</v>
      </c>
      <c r="E73">
        <v>0</v>
      </c>
      <c r="F73" s="17">
        <v>0</v>
      </c>
      <c r="G73">
        <v>0</v>
      </c>
      <c r="H73" s="6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s="6">
        <v>0</v>
      </c>
    </row>
    <row r="74" spans="1:16" x14ac:dyDescent="0.15">
      <c r="A74" t="s">
        <v>268</v>
      </c>
      <c r="B74" t="s">
        <v>266</v>
      </c>
      <c r="C74">
        <v>0</v>
      </c>
      <c r="D74">
        <v>0</v>
      </c>
      <c r="E74">
        <v>0</v>
      </c>
      <c r="F74" s="17">
        <v>0</v>
      </c>
      <c r="G74">
        <v>0</v>
      </c>
      <c r="H74" s="6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6">
        <v>0</v>
      </c>
    </row>
    <row r="75" spans="1:16" x14ac:dyDescent="0.15">
      <c r="A75">
        <v>0</v>
      </c>
      <c r="B75" t="s">
        <v>266</v>
      </c>
      <c r="C75">
        <v>0</v>
      </c>
      <c r="D75">
        <v>0</v>
      </c>
      <c r="E75">
        <v>0</v>
      </c>
      <c r="F75" s="17">
        <v>0</v>
      </c>
      <c r="G75">
        <v>0</v>
      </c>
      <c r="H75" s="6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6">
        <v>0</v>
      </c>
    </row>
    <row r="76" spans="1:16" x14ac:dyDescent="0.15">
      <c r="A76" t="s">
        <v>268</v>
      </c>
      <c r="B76" t="s">
        <v>266</v>
      </c>
      <c r="C76">
        <v>0</v>
      </c>
      <c r="D76">
        <v>0</v>
      </c>
      <c r="E76">
        <v>0</v>
      </c>
      <c r="F76" s="17">
        <v>0</v>
      </c>
      <c r="G76">
        <v>0</v>
      </c>
      <c r="H76" s="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6">
        <v>0</v>
      </c>
    </row>
    <row r="77" spans="1:16" x14ac:dyDescent="0.15">
      <c r="A77">
        <v>0</v>
      </c>
      <c r="B77" t="s">
        <v>266</v>
      </c>
      <c r="C77">
        <v>0</v>
      </c>
      <c r="D77">
        <v>0</v>
      </c>
      <c r="E77">
        <v>0</v>
      </c>
      <c r="F77" s="17">
        <v>0</v>
      </c>
      <c r="G77">
        <v>0</v>
      </c>
      <c r="H77" s="6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6">
        <v>0</v>
      </c>
    </row>
    <row r="78" spans="1:16" x14ac:dyDescent="0.15">
      <c r="A78" t="s">
        <v>268</v>
      </c>
      <c r="B78" t="s">
        <v>266</v>
      </c>
      <c r="C78">
        <v>0</v>
      </c>
      <c r="D78">
        <v>0</v>
      </c>
      <c r="E78">
        <v>0</v>
      </c>
      <c r="F78" s="17">
        <v>0</v>
      </c>
      <c r="G78">
        <v>0</v>
      </c>
      <c r="H78" s="6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6">
        <v>0</v>
      </c>
    </row>
    <row r="79" spans="1:16" x14ac:dyDescent="0.15">
      <c r="A79">
        <v>0</v>
      </c>
      <c r="B79" t="s">
        <v>266</v>
      </c>
      <c r="C79">
        <v>0</v>
      </c>
      <c r="D79">
        <v>0</v>
      </c>
      <c r="E79">
        <v>0</v>
      </c>
      <c r="F79" s="17">
        <v>0</v>
      </c>
      <c r="G79">
        <v>0</v>
      </c>
      <c r="H79" s="6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6">
        <v>0</v>
      </c>
    </row>
    <row r="80" spans="1:16" x14ac:dyDescent="0.15">
      <c r="A80" t="s">
        <v>268</v>
      </c>
      <c r="B80" t="s">
        <v>266</v>
      </c>
      <c r="C80">
        <v>0</v>
      </c>
      <c r="D80">
        <v>0</v>
      </c>
      <c r="E80">
        <v>0</v>
      </c>
      <c r="F80" s="17">
        <v>0</v>
      </c>
      <c r="G80">
        <v>0</v>
      </c>
      <c r="H80" s="6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s="6">
        <v>0</v>
      </c>
    </row>
    <row r="81" spans="1:16" x14ac:dyDescent="0.15">
      <c r="A81">
        <v>0</v>
      </c>
      <c r="B81" t="s">
        <v>266</v>
      </c>
      <c r="C81">
        <v>0</v>
      </c>
      <c r="D81">
        <v>0</v>
      </c>
      <c r="E81">
        <v>0</v>
      </c>
      <c r="F81" s="17">
        <v>0</v>
      </c>
      <c r="G81">
        <v>0</v>
      </c>
      <c r="H81" s="6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s="6">
        <v>0</v>
      </c>
    </row>
    <row r="82" spans="1:16" x14ac:dyDescent="0.15">
      <c r="A82" t="s">
        <v>268</v>
      </c>
      <c r="B82" t="s">
        <v>266</v>
      </c>
      <c r="C82">
        <v>0</v>
      </c>
      <c r="D82">
        <v>0</v>
      </c>
      <c r="E82">
        <v>0</v>
      </c>
      <c r="F82" s="17">
        <v>0</v>
      </c>
      <c r="G82">
        <v>0</v>
      </c>
      <c r="H82" s="6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 s="6">
        <v>0</v>
      </c>
    </row>
    <row r="83" spans="1:16" x14ac:dyDescent="0.15">
      <c r="A83">
        <v>0</v>
      </c>
      <c r="B83" t="s">
        <v>266</v>
      </c>
      <c r="C83">
        <v>0</v>
      </c>
      <c r="D83" t="s">
        <v>293</v>
      </c>
      <c r="E83">
        <v>0</v>
      </c>
      <c r="F83" s="17">
        <v>0</v>
      </c>
      <c r="G83">
        <v>0</v>
      </c>
      <c r="H83" s="6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 s="6">
        <v>0</v>
      </c>
    </row>
    <row r="84" spans="1:16" x14ac:dyDescent="0.15">
      <c r="A84" t="s">
        <v>268</v>
      </c>
      <c r="B84" t="s">
        <v>266</v>
      </c>
      <c r="C84">
        <v>0</v>
      </c>
      <c r="D84">
        <v>0</v>
      </c>
      <c r="E84">
        <v>0</v>
      </c>
      <c r="F84" s="17">
        <v>0</v>
      </c>
      <c r="G84">
        <v>0</v>
      </c>
      <c r="H84" s="6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6">
        <v>0</v>
      </c>
    </row>
    <row r="85" spans="1:16" x14ac:dyDescent="0.15">
      <c r="A85">
        <v>0</v>
      </c>
      <c r="B85" t="s">
        <v>266</v>
      </c>
      <c r="C85">
        <v>0</v>
      </c>
      <c r="D85">
        <v>0</v>
      </c>
      <c r="E85">
        <v>0</v>
      </c>
      <c r="F85" s="17">
        <v>0</v>
      </c>
      <c r="G85">
        <v>0</v>
      </c>
      <c r="H85" s="6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s="6">
        <v>0</v>
      </c>
    </row>
    <row r="86" spans="1:16" hidden="1" x14ac:dyDescent="0.15">
      <c r="A86" t="s">
        <v>292</v>
      </c>
      <c r="B86" t="s">
        <v>266</v>
      </c>
      <c r="C86">
        <v>0</v>
      </c>
      <c r="D86">
        <v>0</v>
      </c>
      <c r="E86">
        <v>0</v>
      </c>
      <c r="F86" s="17">
        <v>0</v>
      </c>
      <c r="G86">
        <v>0</v>
      </c>
      <c r="H86" s="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6">
        <v>0</v>
      </c>
    </row>
    <row r="87" spans="1:16" hidden="1" x14ac:dyDescent="0.15">
      <c r="A87" t="s">
        <v>9</v>
      </c>
      <c r="B87" t="s">
        <v>266</v>
      </c>
      <c r="C87" t="s">
        <v>2</v>
      </c>
      <c r="D87">
        <v>0</v>
      </c>
      <c r="E87">
        <v>0</v>
      </c>
      <c r="F87" s="17">
        <v>0</v>
      </c>
      <c r="G87">
        <v>0</v>
      </c>
      <c r="H87" s="6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</v>
      </c>
      <c r="P87" s="6" t="s">
        <v>9</v>
      </c>
    </row>
    <row r="88" spans="1:16" hidden="1" x14ac:dyDescent="0.15">
      <c r="A88" t="s">
        <v>268</v>
      </c>
      <c r="B88" t="s">
        <v>266</v>
      </c>
      <c r="C88" t="s">
        <v>3</v>
      </c>
      <c r="D88">
        <v>0</v>
      </c>
      <c r="E88" t="s">
        <v>4</v>
      </c>
      <c r="F88" s="17">
        <v>0</v>
      </c>
      <c r="G88" t="s">
        <v>0</v>
      </c>
      <c r="H88" s="6" t="s">
        <v>5</v>
      </c>
      <c r="I88">
        <v>0</v>
      </c>
      <c r="J88" t="s">
        <v>1</v>
      </c>
      <c r="K88" t="s">
        <v>6</v>
      </c>
      <c r="L88">
        <v>0</v>
      </c>
      <c r="M88" t="s">
        <v>7</v>
      </c>
      <c r="N88">
        <v>0</v>
      </c>
      <c r="O88" t="s">
        <v>10</v>
      </c>
      <c r="P88" s="6">
        <v>0</v>
      </c>
    </row>
    <row r="89" spans="1:16" hidden="1" x14ac:dyDescent="0.15">
      <c r="A89">
        <v>0</v>
      </c>
      <c r="B89" t="s">
        <v>266</v>
      </c>
      <c r="C89">
        <v>0</v>
      </c>
      <c r="D89">
        <v>0</v>
      </c>
      <c r="E89">
        <v>0</v>
      </c>
      <c r="F89" s="17">
        <v>0</v>
      </c>
      <c r="G89">
        <v>0</v>
      </c>
      <c r="H89" s="6">
        <v>0</v>
      </c>
      <c r="I89">
        <v>0</v>
      </c>
      <c r="J89">
        <v>0</v>
      </c>
      <c r="K89">
        <v>0</v>
      </c>
      <c r="L89">
        <v>0</v>
      </c>
      <c r="M89" t="s">
        <v>34</v>
      </c>
      <c r="N89" t="s">
        <v>8</v>
      </c>
      <c r="O89">
        <v>0</v>
      </c>
      <c r="P89" s="6">
        <v>0</v>
      </c>
    </row>
    <row r="90" spans="1:16" x14ac:dyDescent="0.15">
      <c r="A90" t="s">
        <v>268</v>
      </c>
      <c r="B90" t="s">
        <v>266</v>
      </c>
      <c r="C90">
        <v>0</v>
      </c>
      <c r="D90">
        <v>0</v>
      </c>
      <c r="E90">
        <v>0</v>
      </c>
      <c r="F90" s="17">
        <v>0</v>
      </c>
      <c r="G90">
        <v>0</v>
      </c>
      <c r="H90" s="6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6">
        <v>0</v>
      </c>
    </row>
    <row r="91" spans="1:16" x14ac:dyDescent="0.15">
      <c r="A91">
        <v>0</v>
      </c>
      <c r="B91" t="s">
        <v>266</v>
      </c>
      <c r="C91">
        <v>0</v>
      </c>
      <c r="D91">
        <v>0</v>
      </c>
      <c r="E91">
        <v>0</v>
      </c>
      <c r="F91" s="17">
        <v>0</v>
      </c>
      <c r="G91">
        <v>0</v>
      </c>
      <c r="H91" s="6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6">
        <v>0</v>
      </c>
    </row>
    <row r="92" spans="1:16" x14ac:dyDescent="0.15">
      <c r="A92" t="s">
        <v>268</v>
      </c>
      <c r="B92" t="s">
        <v>266</v>
      </c>
      <c r="C92">
        <v>0</v>
      </c>
      <c r="D92">
        <v>0</v>
      </c>
      <c r="E92">
        <v>0</v>
      </c>
      <c r="F92" s="17">
        <v>0</v>
      </c>
      <c r="G92">
        <v>0</v>
      </c>
      <c r="H92" s="6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s="6">
        <v>0</v>
      </c>
    </row>
    <row r="93" spans="1:16" x14ac:dyDescent="0.15">
      <c r="A93">
        <v>0</v>
      </c>
      <c r="B93" t="s">
        <v>266</v>
      </c>
      <c r="C93">
        <v>0</v>
      </c>
      <c r="D93">
        <v>0</v>
      </c>
      <c r="E93">
        <v>0</v>
      </c>
      <c r="F93" s="17">
        <v>0</v>
      </c>
      <c r="G93">
        <v>0</v>
      </c>
      <c r="H93" s="6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s="6">
        <v>0</v>
      </c>
    </row>
    <row r="94" spans="1:16" x14ac:dyDescent="0.15">
      <c r="A94" t="s">
        <v>268</v>
      </c>
      <c r="B94" t="s">
        <v>266</v>
      </c>
      <c r="C94">
        <v>0</v>
      </c>
      <c r="D94">
        <v>0</v>
      </c>
      <c r="E94">
        <v>0</v>
      </c>
      <c r="F94" s="17">
        <v>0</v>
      </c>
      <c r="G94">
        <v>0</v>
      </c>
      <c r="H94" s="6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s="6">
        <v>0</v>
      </c>
    </row>
    <row r="95" spans="1:16" x14ac:dyDescent="0.15">
      <c r="A95">
        <v>0</v>
      </c>
      <c r="B95" t="s">
        <v>266</v>
      </c>
      <c r="C95">
        <v>0</v>
      </c>
      <c r="D95">
        <v>0</v>
      </c>
      <c r="E95">
        <v>0</v>
      </c>
      <c r="F95" s="17">
        <v>0</v>
      </c>
      <c r="G95">
        <v>0</v>
      </c>
      <c r="H95" s="6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s="6">
        <v>0</v>
      </c>
    </row>
    <row r="96" spans="1:16" x14ac:dyDescent="0.15">
      <c r="A96" t="s">
        <v>268</v>
      </c>
      <c r="B96" t="s">
        <v>266</v>
      </c>
      <c r="C96">
        <v>0</v>
      </c>
      <c r="D96">
        <v>0</v>
      </c>
      <c r="E96">
        <v>0</v>
      </c>
      <c r="F96" s="17">
        <v>0</v>
      </c>
      <c r="G96">
        <v>0</v>
      </c>
      <c r="H96" s="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6">
        <v>0</v>
      </c>
    </row>
    <row r="97" spans="1:16" x14ac:dyDescent="0.15">
      <c r="A97">
        <v>0</v>
      </c>
      <c r="B97" t="s">
        <v>266</v>
      </c>
      <c r="C97">
        <v>0</v>
      </c>
      <c r="D97">
        <v>0</v>
      </c>
      <c r="E97">
        <v>0</v>
      </c>
      <c r="F97" s="17">
        <v>0</v>
      </c>
      <c r="G97">
        <v>0</v>
      </c>
      <c r="H97" s="6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6">
        <v>0</v>
      </c>
    </row>
    <row r="98" spans="1:16" x14ac:dyDescent="0.15">
      <c r="A98" t="s">
        <v>268</v>
      </c>
      <c r="B98" t="s">
        <v>266</v>
      </c>
      <c r="C98">
        <v>0</v>
      </c>
      <c r="D98">
        <v>0</v>
      </c>
      <c r="E98">
        <v>0</v>
      </c>
      <c r="F98" s="17">
        <v>0</v>
      </c>
      <c r="G98">
        <v>0</v>
      </c>
      <c r="H98" s="6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6">
        <v>0</v>
      </c>
    </row>
    <row r="99" spans="1:16" x14ac:dyDescent="0.15">
      <c r="A99">
        <v>0</v>
      </c>
      <c r="B99" t="s">
        <v>266</v>
      </c>
      <c r="C99">
        <v>0</v>
      </c>
      <c r="D99">
        <v>0</v>
      </c>
      <c r="E99">
        <v>0</v>
      </c>
      <c r="F99" s="17">
        <v>0</v>
      </c>
      <c r="G99">
        <v>0</v>
      </c>
      <c r="H99" s="6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6">
        <v>0</v>
      </c>
    </row>
    <row r="100" spans="1:16" x14ac:dyDescent="0.15">
      <c r="A100" t="s">
        <v>268</v>
      </c>
      <c r="B100" t="s">
        <v>266</v>
      </c>
      <c r="C100">
        <v>0</v>
      </c>
      <c r="D100">
        <v>0</v>
      </c>
      <c r="E100">
        <v>0</v>
      </c>
      <c r="F100" s="17">
        <v>0</v>
      </c>
      <c r="G100">
        <v>0</v>
      </c>
      <c r="H100" s="6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6">
        <v>0</v>
      </c>
    </row>
    <row r="101" spans="1:16" x14ac:dyDescent="0.15">
      <c r="A101">
        <v>0</v>
      </c>
      <c r="B101" t="s">
        <v>266</v>
      </c>
      <c r="C101">
        <v>0</v>
      </c>
      <c r="D101">
        <v>0</v>
      </c>
      <c r="E101">
        <v>0</v>
      </c>
      <c r="F101" s="17">
        <v>0</v>
      </c>
      <c r="G101">
        <v>0</v>
      </c>
      <c r="H101" s="6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6">
        <v>0</v>
      </c>
    </row>
    <row r="102" spans="1:16" x14ac:dyDescent="0.15">
      <c r="A102" t="s">
        <v>268</v>
      </c>
      <c r="B102" t="s">
        <v>266</v>
      </c>
      <c r="C102">
        <v>0</v>
      </c>
      <c r="D102">
        <v>0</v>
      </c>
      <c r="E102">
        <v>0</v>
      </c>
      <c r="F102" s="17">
        <v>0</v>
      </c>
      <c r="G102">
        <v>0</v>
      </c>
      <c r="H102" s="6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6">
        <v>0</v>
      </c>
    </row>
    <row r="103" spans="1:16" x14ac:dyDescent="0.15">
      <c r="A103">
        <v>0</v>
      </c>
      <c r="B103" t="s">
        <v>266</v>
      </c>
      <c r="C103">
        <v>0</v>
      </c>
      <c r="D103">
        <v>0</v>
      </c>
      <c r="E103">
        <v>0</v>
      </c>
      <c r="F103" s="17">
        <v>0</v>
      </c>
      <c r="G103">
        <v>0</v>
      </c>
      <c r="H103" s="6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6">
        <v>0</v>
      </c>
    </row>
    <row r="104" spans="1:16" x14ac:dyDescent="0.15">
      <c r="A104" t="s">
        <v>268</v>
      </c>
      <c r="B104" t="s">
        <v>266</v>
      </c>
      <c r="C104">
        <v>0</v>
      </c>
      <c r="D104">
        <v>0</v>
      </c>
      <c r="E104">
        <v>0</v>
      </c>
      <c r="F104" s="17">
        <v>0</v>
      </c>
      <c r="G104">
        <v>0</v>
      </c>
      <c r="H104" s="6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s="6">
        <v>0</v>
      </c>
    </row>
    <row r="105" spans="1:16" x14ac:dyDescent="0.15">
      <c r="A105">
        <v>0</v>
      </c>
      <c r="B105" t="s">
        <v>266</v>
      </c>
      <c r="C105">
        <v>0</v>
      </c>
      <c r="D105">
        <v>0</v>
      </c>
      <c r="E105">
        <v>0</v>
      </c>
      <c r="F105" s="17">
        <v>0</v>
      </c>
      <c r="G105">
        <v>0</v>
      </c>
      <c r="H105" s="6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s="6">
        <v>0</v>
      </c>
    </row>
    <row r="106" spans="1:16" x14ac:dyDescent="0.15">
      <c r="A106" t="s">
        <v>268</v>
      </c>
      <c r="B106" t="s">
        <v>266</v>
      </c>
      <c r="C106">
        <v>0</v>
      </c>
      <c r="D106">
        <v>0</v>
      </c>
      <c r="E106">
        <v>0</v>
      </c>
      <c r="F106" s="17">
        <v>0</v>
      </c>
      <c r="G106">
        <v>0</v>
      </c>
      <c r="H106" s="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s="6">
        <v>0</v>
      </c>
    </row>
    <row r="107" spans="1:16" x14ac:dyDescent="0.15">
      <c r="A107">
        <v>0</v>
      </c>
      <c r="B107" t="s">
        <v>266</v>
      </c>
      <c r="C107">
        <v>0</v>
      </c>
      <c r="D107">
        <v>0</v>
      </c>
      <c r="E107">
        <v>0</v>
      </c>
      <c r="F107" s="17">
        <v>0</v>
      </c>
      <c r="G107">
        <v>0</v>
      </c>
      <c r="H107" s="6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s="6">
        <v>0</v>
      </c>
    </row>
    <row r="108" spans="1:16" x14ac:dyDescent="0.15">
      <c r="A108" t="s">
        <v>268</v>
      </c>
      <c r="B108" t="s">
        <v>266</v>
      </c>
      <c r="C108">
        <v>0</v>
      </c>
      <c r="D108">
        <v>0</v>
      </c>
      <c r="E108">
        <v>0</v>
      </c>
      <c r="F108" s="17">
        <v>0</v>
      </c>
      <c r="G108">
        <v>0</v>
      </c>
      <c r="H108" s="6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6">
        <v>0</v>
      </c>
    </row>
    <row r="109" spans="1:16" x14ac:dyDescent="0.15">
      <c r="A109">
        <v>0</v>
      </c>
      <c r="B109" t="s">
        <v>266</v>
      </c>
      <c r="C109">
        <v>0</v>
      </c>
      <c r="D109">
        <v>0</v>
      </c>
      <c r="E109">
        <v>0</v>
      </c>
      <c r="F109" s="17">
        <v>0</v>
      </c>
      <c r="G109">
        <v>0</v>
      </c>
      <c r="H109" s="6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s="6">
        <v>0</v>
      </c>
    </row>
    <row r="110" spans="1:16" x14ac:dyDescent="0.15">
      <c r="A110" t="s">
        <v>268</v>
      </c>
      <c r="B110" t="s">
        <v>266</v>
      </c>
      <c r="C110">
        <v>0</v>
      </c>
      <c r="D110">
        <v>0</v>
      </c>
      <c r="E110">
        <v>0</v>
      </c>
      <c r="F110" s="17">
        <v>0</v>
      </c>
      <c r="G110">
        <v>0</v>
      </c>
      <c r="H110" s="6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6">
        <v>0</v>
      </c>
    </row>
    <row r="111" spans="1:16" x14ac:dyDescent="0.15">
      <c r="A111">
        <v>0</v>
      </c>
      <c r="B111" t="s">
        <v>266</v>
      </c>
      <c r="C111">
        <v>0</v>
      </c>
      <c r="D111">
        <v>0</v>
      </c>
      <c r="E111">
        <v>0</v>
      </c>
      <c r="F111" s="17">
        <v>0</v>
      </c>
      <c r="G111">
        <v>0</v>
      </c>
      <c r="H111" s="6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6">
        <v>0</v>
      </c>
    </row>
    <row r="112" spans="1:16" x14ac:dyDescent="0.15">
      <c r="A112" t="s">
        <v>268</v>
      </c>
      <c r="B112" t="s">
        <v>266</v>
      </c>
      <c r="C112">
        <v>0</v>
      </c>
      <c r="D112">
        <v>0</v>
      </c>
      <c r="E112">
        <v>0</v>
      </c>
      <c r="F112" s="17">
        <v>0</v>
      </c>
      <c r="G112">
        <v>0</v>
      </c>
      <c r="H112" s="6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6">
        <v>0</v>
      </c>
    </row>
    <row r="113" spans="1:16" x14ac:dyDescent="0.15">
      <c r="A113">
        <v>0</v>
      </c>
      <c r="B113" t="s">
        <v>266</v>
      </c>
      <c r="C113">
        <v>0</v>
      </c>
      <c r="D113">
        <v>0</v>
      </c>
      <c r="E113">
        <v>0</v>
      </c>
      <c r="F113" s="17">
        <v>0</v>
      </c>
      <c r="G113">
        <v>0</v>
      </c>
      <c r="H113" s="6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6">
        <v>0</v>
      </c>
    </row>
    <row r="114" spans="1:16" x14ac:dyDescent="0.15">
      <c r="A114" t="s">
        <v>268</v>
      </c>
      <c r="B114" t="s">
        <v>266</v>
      </c>
      <c r="C114">
        <v>0</v>
      </c>
      <c r="D114">
        <v>0</v>
      </c>
      <c r="E114">
        <v>0</v>
      </c>
      <c r="F114" s="17">
        <v>0</v>
      </c>
      <c r="G114">
        <v>0</v>
      </c>
      <c r="H114" s="6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6">
        <v>0</v>
      </c>
    </row>
    <row r="115" spans="1:16" x14ac:dyDescent="0.15">
      <c r="A115">
        <v>0</v>
      </c>
      <c r="B115" t="s">
        <v>266</v>
      </c>
      <c r="C115">
        <v>0</v>
      </c>
      <c r="D115">
        <v>0</v>
      </c>
      <c r="E115">
        <v>0</v>
      </c>
      <c r="F115" s="17">
        <v>0</v>
      </c>
      <c r="G115">
        <v>0</v>
      </c>
      <c r="H115" s="6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6">
        <v>0</v>
      </c>
    </row>
    <row r="116" spans="1:16" x14ac:dyDescent="0.15">
      <c r="A116" t="s">
        <v>268</v>
      </c>
      <c r="B116" t="s">
        <v>266</v>
      </c>
      <c r="C116">
        <v>0</v>
      </c>
      <c r="D116">
        <v>0</v>
      </c>
      <c r="E116">
        <v>0</v>
      </c>
      <c r="F116" s="17">
        <v>0</v>
      </c>
      <c r="G116">
        <v>0</v>
      </c>
      <c r="H116" s="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6">
        <v>0</v>
      </c>
    </row>
    <row r="117" spans="1:16" x14ac:dyDescent="0.15">
      <c r="A117">
        <v>0</v>
      </c>
      <c r="B117" t="s">
        <v>266</v>
      </c>
      <c r="C117">
        <v>0</v>
      </c>
      <c r="D117">
        <v>0</v>
      </c>
      <c r="E117">
        <v>0</v>
      </c>
      <c r="F117" s="17">
        <v>0</v>
      </c>
      <c r="G117">
        <v>0</v>
      </c>
      <c r="H117" s="6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6">
        <v>0</v>
      </c>
    </row>
    <row r="118" spans="1:16" x14ac:dyDescent="0.15">
      <c r="A118" t="s">
        <v>268</v>
      </c>
      <c r="B118" t="s">
        <v>266</v>
      </c>
      <c r="C118">
        <v>0</v>
      </c>
      <c r="D118">
        <v>0</v>
      </c>
      <c r="E118">
        <v>0</v>
      </c>
      <c r="F118" s="17">
        <v>0</v>
      </c>
      <c r="G118">
        <v>0</v>
      </c>
      <c r="H118" s="6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6">
        <v>0</v>
      </c>
    </row>
    <row r="119" spans="1:16" x14ac:dyDescent="0.15">
      <c r="A119">
        <v>0</v>
      </c>
      <c r="B119" t="s">
        <v>266</v>
      </c>
      <c r="C119">
        <v>0</v>
      </c>
      <c r="D119">
        <v>0</v>
      </c>
      <c r="E119">
        <v>0</v>
      </c>
      <c r="F119" s="17">
        <v>0</v>
      </c>
      <c r="G119">
        <v>0</v>
      </c>
      <c r="H119" s="6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6">
        <v>0</v>
      </c>
    </row>
    <row r="120" spans="1:16" x14ac:dyDescent="0.15">
      <c r="A120" t="s">
        <v>268</v>
      </c>
      <c r="B120" t="s">
        <v>266</v>
      </c>
      <c r="C120">
        <v>0</v>
      </c>
      <c r="D120">
        <v>0</v>
      </c>
      <c r="E120">
        <v>0</v>
      </c>
      <c r="F120" s="17">
        <v>0</v>
      </c>
      <c r="G120">
        <v>0</v>
      </c>
      <c r="H120" s="6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6">
        <v>0</v>
      </c>
    </row>
    <row r="121" spans="1:16" x14ac:dyDescent="0.15">
      <c r="A121">
        <v>0</v>
      </c>
      <c r="B121" t="s">
        <v>266</v>
      </c>
      <c r="C121">
        <v>0</v>
      </c>
      <c r="D121">
        <v>0</v>
      </c>
      <c r="E121">
        <v>0</v>
      </c>
      <c r="F121" s="17">
        <v>0</v>
      </c>
      <c r="G121">
        <v>0</v>
      </c>
      <c r="H121" s="6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s="6">
        <v>0</v>
      </c>
    </row>
    <row r="122" spans="1:16" x14ac:dyDescent="0.15">
      <c r="A122" t="s">
        <v>268</v>
      </c>
      <c r="B122" t="s">
        <v>266</v>
      </c>
      <c r="C122">
        <v>0</v>
      </c>
      <c r="D122">
        <v>0</v>
      </c>
      <c r="E122">
        <v>0</v>
      </c>
      <c r="F122" s="17">
        <v>0</v>
      </c>
      <c r="G122">
        <v>0</v>
      </c>
      <c r="H122" s="6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6">
        <v>0</v>
      </c>
    </row>
    <row r="123" spans="1:16" x14ac:dyDescent="0.15">
      <c r="A123">
        <v>0</v>
      </c>
      <c r="B123" t="s">
        <v>266</v>
      </c>
      <c r="C123">
        <v>0</v>
      </c>
      <c r="D123">
        <v>0</v>
      </c>
      <c r="E123">
        <v>0</v>
      </c>
      <c r="F123" s="17">
        <v>0</v>
      </c>
      <c r="G123">
        <v>0</v>
      </c>
      <c r="H123" s="6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6">
        <v>0</v>
      </c>
    </row>
    <row r="124" spans="1:16" x14ac:dyDescent="0.15">
      <c r="A124" t="s">
        <v>268</v>
      </c>
      <c r="B124" t="s">
        <v>266</v>
      </c>
      <c r="C124">
        <v>0</v>
      </c>
      <c r="D124">
        <v>0</v>
      </c>
      <c r="E124">
        <v>0</v>
      </c>
      <c r="F124" s="17">
        <v>0</v>
      </c>
      <c r="G124">
        <v>0</v>
      </c>
      <c r="H124" s="6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6">
        <v>0</v>
      </c>
    </row>
    <row r="125" spans="1:16" x14ac:dyDescent="0.15">
      <c r="A125">
        <v>0</v>
      </c>
      <c r="B125" t="s">
        <v>266</v>
      </c>
      <c r="C125">
        <v>0</v>
      </c>
      <c r="D125">
        <v>0</v>
      </c>
      <c r="E125">
        <v>0</v>
      </c>
      <c r="F125" s="17">
        <v>0</v>
      </c>
      <c r="G125">
        <v>0</v>
      </c>
      <c r="H125" s="6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6">
        <v>0</v>
      </c>
    </row>
    <row r="126" spans="1:16" x14ac:dyDescent="0.15">
      <c r="A126" t="s">
        <v>268</v>
      </c>
      <c r="B126" t="s">
        <v>266</v>
      </c>
      <c r="C126">
        <v>0</v>
      </c>
      <c r="D126">
        <v>0</v>
      </c>
      <c r="E126">
        <v>0</v>
      </c>
      <c r="F126" s="17">
        <v>0</v>
      </c>
      <c r="G126">
        <v>0</v>
      </c>
      <c r="H126" s="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6">
        <v>0</v>
      </c>
    </row>
    <row r="127" spans="1:16" x14ac:dyDescent="0.15">
      <c r="A127">
        <v>0</v>
      </c>
      <c r="B127" t="s">
        <v>266</v>
      </c>
      <c r="C127">
        <v>0</v>
      </c>
      <c r="D127" t="s">
        <v>293</v>
      </c>
      <c r="E127">
        <v>0</v>
      </c>
      <c r="F127" s="17">
        <v>0</v>
      </c>
      <c r="G127">
        <v>0</v>
      </c>
      <c r="H127" s="6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6">
        <v>0</v>
      </c>
    </row>
    <row r="128" spans="1:16" x14ac:dyDescent="0.15">
      <c r="A128" t="s">
        <v>268</v>
      </c>
      <c r="B128" t="s">
        <v>266</v>
      </c>
      <c r="C128">
        <v>0</v>
      </c>
      <c r="D128">
        <v>0</v>
      </c>
      <c r="E128">
        <v>0</v>
      </c>
      <c r="F128" s="17">
        <v>0</v>
      </c>
      <c r="G128">
        <v>0</v>
      </c>
      <c r="H128" s="6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6">
        <v>0</v>
      </c>
    </row>
    <row r="129" spans="1:16" x14ac:dyDescent="0.15">
      <c r="A129">
        <v>0</v>
      </c>
      <c r="B129" t="s">
        <v>266</v>
      </c>
      <c r="C129">
        <v>0</v>
      </c>
      <c r="D129">
        <v>0</v>
      </c>
      <c r="E129">
        <v>0</v>
      </c>
      <c r="F129" s="17">
        <v>0</v>
      </c>
      <c r="G129">
        <v>0</v>
      </c>
      <c r="H129" s="6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s="6">
        <v>0</v>
      </c>
    </row>
    <row r="130" spans="1:16" hidden="1" x14ac:dyDescent="0.15">
      <c r="A130" t="s">
        <v>292</v>
      </c>
      <c r="B130" t="s">
        <v>266</v>
      </c>
      <c r="C130">
        <v>0</v>
      </c>
      <c r="D130">
        <v>0</v>
      </c>
      <c r="E130">
        <v>0</v>
      </c>
      <c r="F130" s="17">
        <v>0</v>
      </c>
      <c r="G130">
        <v>0</v>
      </c>
      <c r="H130" s="6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s="6">
        <v>0</v>
      </c>
    </row>
    <row r="131" spans="1:16" hidden="1" x14ac:dyDescent="0.15">
      <c r="A131" t="s">
        <v>9</v>
      </c>
      <c r="B131" t="s">
        <v>266</v>
      </c>
      <c r="C131" t="s">
        <v>2</v>
      </c>
      <c r="D131">
        <v>0</v>
      </c>
      <c r="E131">
        <v>0</v>
      </c>
      <c r="F131" s="17">
        <v>0</v>
      </c>
      <c r="G131">
        <v>0</v>
      </c>
      <c r="H131" s="6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</v>
      </c>
      <c r="P131" s="6" t="s">
        <v>9</v>
      </c>
    </row>
    <row r="132" spans="1:16" hidden="1" x14ac:dyDescent="0.15">
      <c r="A132" t="s">
        <v>268</v>
      </c>
      <c r="B132" t="s">
        <v>266</v>
      </c>
      <c r="C132" t="s">
        <v>3</v>
      </c>
      <c r="D132">
        <v>0</v>
      </c>
      <c r="E132" t="s">
        <v>4</v>
      </c>
      <c r="F132" s="17">
        <v>0</v>
      </c>
      <c r="G132" t="s">
        <v>0</v>
      </c>
      <c r="H132" s="6" t="s">
        <v>5</v>
      </c>
      <c r="I132">
        <v>0</v>
      </c>
      <c r="J132" t="s">
        <v>1</v>
      </c>
      <c r="K132" t="s">
        <v>6</v>
      </c>
      <c r="L132">
        <v>0</v>
      </c>
      <c r="M132" t="s">
        <v>7</v>
      </c>
      <c r="N132">
        <v>0</v>
      </c>
      <c r="O132" t="s">
        <v>10</v>
      </c>
      <c r="P132" s="6">
        <v>0</v>
      </c>
    </row>
    <row r="133" spans="1:16" hidden="1" x14ac:dyDescent="0.15">
      <c r="A133">
        <v>0</v>
      </c>
      <c r="B133" t="s">
        <v>266</v>
      </c>
      <c r="C133">
        <v>0</v>
      </c>
      <c r="D133">
        <v>0</v>
      </c>
      <c r="E133">
        <v>0</v>
      </c>
      <c r="F133" s="17">
        <v>0</v>
      </c>
      <c r="G133">
        <v>0</v>
      </c>
      <c r="H133" s="6">
        <v>0</v>
      </c>
      <c r="I133">
        <v>0</v>
      </c>
      <c r="J133">
        <v>0</v>
      </c>
      <c r="K133">
        <v>0</v>
      </c>
      <c r="L133">
        <v>0</v>
      </c>
      <c r="M133" t="s">
        <v>34</v>
      </c>
      <c r="N133" t="s">
        <v>8</v>
      </c>
      <c r="O133">
        <v>0</v>
      </c>
      <c r="P133" s="6">
        <v>0</v>
      </c>
    </row>
    <row r="134" spans="1:16" x14ac:dyDescent="0.15">
      <c r="A134" t="s">
        <v>268</v>
      </c>
      <c r="B134" t="s">
        <v>266</v>
      </c>
      <c r="C134">
        <v>0</v>
      </c>
      <c r="D134">
        <v>0</v>
      </c>
      <c r="E134">
        <v>0</v>
      </c>
      <c r="F134" s="17">
        <v>0</v>
      </c>
      <c r="G134">
        <v>0</v>
      </c>
      <c r="H134" s="6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6">
        <v>0</v>
      </c>
    </row>
    <row r="135" spans="1:16" x14ac:dyDescent="0.15">
      <c r="A135">
        <v>0</v>
      </c>
      <c r="B135" t="s">
        <v>266</v>
      </c>
      <c r="C135">
        <v>0</v>
      </c>
      <c r="D135">
        <v>0</v>
      </c>
      <c r="E135">
        <v>0</v>
      </c>
      <c r="F135" s="17">
        <v>0</v>
      </c>
      <c r="G135">
        <v>0</v>
      </c>
      <c r="H135" s="6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6">
        <v>0</v>
      </c>
    </row>
    <row r="136" spans="1:16" x14ac:dyDescent="0.15">
      <c r="A136" t="s">
        <v>268</v>
      </c>
      <c r="B136" t="s">
        <v>266</v>
      </c>
      <c r="C136">
        <v>0</v>
      </c>
      <c r="D136">
        <v>0</v>
      </c>
      <c r="E136">
        <v>0</v>
      </c>
      <c r="F136" s="17">
        <v>0</v>
      </c>
      <c r="G136">
        <v>0</v>
      </c>
      <c r="H136" s="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6">
        <v>0</v>
      </c>
    </row>
    <row r="137" spans="1:16" x14ac:dyDescent="0.15">
      <c r="A137">
        <v>0</v>
      </c>
      <c r="B137" t="s">
        <v>266</v>
      </c>
      <c r="C137">
        <v>0</v>
      </c>
      <c r="D137">
        <v>0</v>
      </c>
      <c r="E137">
        <v>0</v>
      </c>
      <c r="F137" s="17">
        <v>0</v>
      </c>
      <c r="G137">
        <v>0</v>
      </c>
      <c r="H137" s="6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6">
        <v>0</v>
      </c>
    </row>
    <row r="138" spans="1:16" x14ac:dyDescent="0.15">
      <c r="A138" t="s">
        <v>268</v>
      </c>
      <c r="B138" t="s">
        <v>266</v>
      </c>
      <c r="C138">
        <v>0</v>
      </c>
      <c r="D138">
        <v>0</v>
      </c>
      <c r="E138">
        <v>0</v>
      </c>
      <c r="F138" s="17">
        <v>0</v>
      </c>
      <c r="G138">
        <v>0</v>
      </c>
      <c r="H138" s="6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6">
        <v>0</v>
      </c>
    </row>
    <row r="139" spans="1:16" x14ac:dyDescent="0.15">
      <c r="A139">
        <v>0</v>
      </c>
      <c r="B139" t="s">
        <v>266</v>
      </c>
      <c r="C139">
        <v>0</v>
      </c>
      <c r="D139">
        <v>0</v>
      </c>
      <c r="E139">
        <v>0</v>
      </c>
      <c r="F139" s="17">
        <v>0</v>
      </c>
      <c r="G139">
        <v>0</v>
      </c>
      <c r="H139" s="6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6">
        <v>0</v>
      </c>
    </row>
    <row r="140" spans="1:16" x14ac:dyDescent="0.15">
      <c r="A140" t="s">
        <v>268</v>
      </c>
      <c r="B140" t="s">
        <v>266</v>
      </c>
      <c r="C140">
        <v>0</v>
      </c>
      <c r="D140">
        <v>0</v>
      </c>
      <c r="E140">
        <v>0</v>
      </c>
      <c r="F140" s="17">
        <v>0</v>
      </c>
      <c r="G140">
        <v>0</v>
      </c>
      <c r="H140" s="6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s="6">
        <v>0</v>
      </c>
    </row>
    <row r="141" spans="1:16" x14ac:dyDescent="0.15">
      <c r="A141">
        <v>0</v>
      </c>
      <c r="B141" t="s">
        <v>266</v>
      </c>
      <c r="C141">
        <v>0</v>
      </c>
      <c r="D141">
        <v>0</v>
      </c>
      <c r="E141">
        <v>0</v>
      </c>
      <c r="F141" s="17">
        <v>0</v>
      </c>
      <c r="G141">
        <v>0</v>
      </c>
      <c r="H141" s="6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s="6">
        <v>0</v>
      </c>
    </row>
    <row r="142" spans="1:16" x14ac:dyDescent="0.15">
      <c r="A142" t="s">
        <v>268</v>
      </c>
      <c r="B142" t="s">
        <v>266</v>
      </c>
      <c r="C142">
        <v>0</v>
      </c>
      <c r="D142">
        <v>0</v>
      </c>
      <c r="E142">
        <v>0</v>
      </c>
      <c r="F142" s="17">
        <v>0</v>
      </c>
      <c r="G142">
        <v>0</v>
      </c>
      <c r="H142" s="6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s="6">
        <v>0</v>
      </c>
    </row>
    <row r="143" spans="1:16" x14ac:dyDescent="0.15">
      <c r="A143">
        <v>0</v>
      </c>
      <c r="B143" t="s">
        <v>266</v>
      </c>
      <c r="C143">
        <v>0</v>
      </c>
      <c r="D143">
        <v>0</v>
      </c>
      <c r="E143">
        <v>0</v>
      </c>
      <c r="F143" s="17">
        <v>0</v>
      </c>
      <c r="G143">
        <v>0</v>
      </c>
      <c r="H143" s="6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s="6">
        <v>0</v>
      </c>
    </row>
    <row r="144" spans="1:16" x14ac:dyDescent="0.15">
      <c r="A144" t="s">
        <v>268</v>
      </c>
      <c r="B144" t="s">
        <v>266</v>
      </c>
      <c r="C144">
        <v>0</v>
      </c>
      <c r="D144">
        <v>0</v>
      </c>
      <c r="E144">
        <v>0</v>
      </c>
      <c r="F144" s="17">
        <v>0</v>
      </c>
      <c r="G144">
        <v>0</v>
      </c>
      <c r="H144" s="6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6">
        <v>0</v>
      </c>
    </row>
    <row r="145" spans="1:16" x14ac:dyDescent="0.15">
      <c r="A145">
        <v>0</v>
      </c>
      <c r="B145" t="s">
        <v>266</v>
      </c>
      <c r="C145">
        <v>0</v>
      </c>
      <c r="D145">
        <v>0</v>
      </c>
      <c r="E145">
        <v>0</v>
      </c>
      <c r="F145" s="17">
        <v>0</v>
      </c>
      <c r="G145">
        <v>0</v>
      </c>
      <c r="H145" s="6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s="6">
        <v>0</v>
      </c>
    </row>
    <row r="146" spans="1:16" x14ac:dyDescent="0.15">
      <c r="A146" t="s">
        <v>268</v>
      </c>
      <c r="B146" t="s">
        <v>266</v>
      </c>
      <c r="C146">
        <v>0</v>
      </c>
      <c r="D146">
        <v>0</v>
      </c>
      <c r="E146">
        <v>0</v>
      </c>
      <c r="F146" s="17">
        <v>0</v>
      </c>
      <c r="G146">
        <v>0</v>
      </c>
      <c r="H146" s="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6">
        <v>0</v>
      </c>
    </row>
    <row r="147" spans="1:16" x14ac:dyDescent="0.15">
      <c r="A147">
        <v>0</v>
      </c>
      <c r="B147" t="s">
        <v>266</v>
      </c>
      <c r="C147">
        <v>0</v>
      </c>
      <c r="D147">
        <v>0</v>
      </c>
      <c r="E147">
        <v>0</v>
      </c>
      <c r="F147" s="17">
        <v>0</v>
      </c>
      <c r="G147">
        <v>0</v>
      </c>
      <c r="H147" s="6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6">
        <v>0</v>
      </c>
    </row>
    <row r="148" spans="1:16" x14ac:dyDescent="0.15">
      <c r="A148" t="s">
        <v>268</v>
      </c>
      <c r="B148" t="s">
        <v>266</v>
      </c>
      <c r="C148">
        <v>0</v>
      </c>
      <c r="D148">
        <v>0</v>
      </c>
      <c r="E148">
        <v>0</v>
      </c>
      <c r="F148" s="17">
        <v>0</v>
      </c>
      <c r="G148">
        <v>0</v>
      </c>
      <c r="H148" s="6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6">
        <v>0</v>
      </c>
    </row>
    <row r="149" spans="1:16" x14ac:dyDescent="0.15">
      <c r="A149">
        <v>0</v>
      </c>
      <c r="B149" t="s">
        <v>266</v>
      </c>
      <c r="C149">
        <v>0</v>
      </c>
      <c r="D149">
        <v>0</v>
      </c>
      <c r="E149">
        <v>0</v>
      </c>
      <c r="F149" s="17">
        <v>0</v>
      </c>
      <c r="G149">
        <v>0</v>
      </c>
      <c r="H149" s="6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6">
        <v>0</v>
      </c>
    </row>
    <row r="150" spans="1:16" x14ac:dyDescent="0.15">
      <c r="A150" t="s">
        <v>268</v>
      </c>
      <c r="B150" t="s">
        <v>266</v>
      </c>
      <c r="C150">
        <v>0</v>
      </c>
      <c r="D150">
        <v>0</v>
      </c>
      <c r="E150">
        <v>0</v>
      </c>
      <c r="F150" s="17">
        <v>0</v>
      </c>
      <c r="G150">
        <v>0</v>
      </c>
      <c r="H150" s="6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6">
        <v>0</v>
      </c>
    </row>
    <row r="151" spans="1:16" x14ac:dyDescent="0.15">
      <c r="A151">
        <v>0</v>
      </c>
      <c r="B151" t="s">
        <v>266</v>
      </c>
      <c r="C151">
        <v>0</v>
      </c>
      <c r="D151">
        <v>0</v>
      </c>
      <c r="E151">
        <v>0</v>
      </c>
      <c r="F151" s="17">
        <v>0</v>
      </c>
      <c r="G151">
        <v>0</v>
      </c>
      <c r="H151" s="6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6">
        <v>0</v>
      </c>
    </row>
    <row r="152" spans="1:16" x14ac:dyDescent="0.15">
      <c r="A152" t="s">
        <v>268</v>
      </c>
      <c r="B152" t="s">
        <v>266</v>
      </c>
      <c r="C152">
        <v>0</v>
      </c>
      <c r="D152">
        <v>0</v>
      </c>
      <c r="E152">
        <v>0</v>
      </c>
      <c r="F152" s="17">
        <v>0</v>
      </c>
      <c r="G152">
        <v>0</v>
      </c>
      <c r="H152" s="6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6">
        <v>0</v>
      </c>
    </row>
    <row r="153" spans="1:16" x14ac:dyDescent="0.15">
      <c r="A153">
        <v>0</v>
      </c>
      <c r="B153" t="s">
        <v>266</v>
      </c>
      <c r="C153">
        <v>0</v>
      </c>
      <c r="D153">
        <v>0</v>
      </c>
      <c r="E153">
        <v>0</v>
      </c>
      <c r="F153" s="17">
        <v>0</v>
      </c>
      <c r="G153">
        <v>0</v>
      </c>
      <c r="H153" s="6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s="6">
        <v>0</v>
      </c>
    </row>
    <row r="154" spans="1:16" x14ac:dyDescent="0.15">
      <c r="A154" t="s">
        <v>268</v>
      </c>
      <c r="B154" t="s">
        <v>266</v>
      </c>
      <c r="C154">
        <v>0</v>
      </c>
      <c r="D154">
        <v>0</v>
      </c>
      <c r="E154">
        <v>0</v>
      </c>
      <c r="F154" s="17">
        <v>0</v>
      </c>
      <c r="G154">
        <v>0</v>
      </c>
      <c r="H154" s="6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s="6">
        <v>0</v>
      </c>
    </row>
    <row r="155" spans="1:16" x14ac:dyDescent="0.15">
      <c r="A155">
        <v>0</v>
      </c>
      <c r="B155" t="s">
        <v>266</v>
      </c>
      <c r="C155">
        <v>0</v>
      </c>
      <c r="D155">
        <v>0</v>
      </c>
      <c r="E155">
        <v>0</v>
      </c>
      <c r="F155" s="17">
        <v>0</v>
      </c>
      <c r="G155">
        <v>0</v>
      </c>
      <c r="H155" s="6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s="6">
        <v>0</v>
      </c>
    </row>
    <row r="156" spans="1:16" x14ac:dyDescent="0.15">
      <c r="A156" t="s">
        <v>268</v>
      </c>
      <c r="B156" t="s">
        <v>266</v>
      </c>
      <c r="C156">
        <v>0</v>
      </c>
      <c r="D156">
        <v>0</v>
      </c>
      <c r="E156">
        <v>0</v>
      </c>
      <c r="F156" s="17">
        <v>0</v>
      </c>
      <c r="G156">
        <v>0</v>
      </c>
      <c r="H156" s="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6">
        <v>0</v>
      </c>
    </row>
    <row r="157" spans="1:16" x14ac:dyDescent="0.15">
      <c r="A157">
        <v>0</v>
      </c>
      <c r="B157" t="s">
        <v>266</v>
      </c>
      <c r="C157">
        <v>0</v>
      </c>
      <c r="D157">
        <v>0</v>
      </c>
      <c r="E157">
        <v>0</v>
      </c>
      <c r="F157" s="17">
        <v>0</v>
      </c>
      <c r="G157">
        <v>0</v>
      </c>
      <c r="H157" s="6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s="6">
        <v>0</v>
      </c>
    </row>
    <row r="158" spans="1:16" x14ac:dyDescent="0.15">
      <c r="A158" t="s">
        <v>268</v>
      </c>
      <c r="B158" t="s">
        <v>266</v>
      </c>
      <c r="C158">
        <v>0</v>
      </c>
      <c r="D158">
        <v>0</v>
      </c>
      <c r="E158">
        <v>0</v>
      </c>
      <c r="F158" s="17">
        <v>0</v>
      </c>
      <c r="G158">
        <v>0</v>
      </c>
      <c r="H158" s="6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6">
        <v>0</v>
      </c>
    </row>
    <row r="159" spans="1:16" x14ac:dyDescent="0.15">
      <c r="A159">
        <v>0</v>
      </c>
      <c r="B159" t="s">
        <v>266</v>
      </c>
      <c r="C159">
        <v>0</v>
      </c>
      <c r="D159">
        <v>0</v>
      </c>
      <c r="E159">
        <v>0</v>
      </c>
      <c r="F159" s="17">
        <v>0</v>
      </c>
      <c r="G159">
        <v>0</v>
      </c>
      <c r="H159" s="6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6">
        <v>0</v>
      </c>
    </row>
    <row r="160" spans="1:16" x14ac:dyDescent="0.15">
      <c r="A160" t="s">
        <v>268</v>
      </c>
      <c r="B160" t="s">
        <v>266</v>
      </c>
      <c r="C160">
        <v>0</v>
      </c>
      <c r="D160">
        <v>0</v>
      </c>
      <c r="E160">
        <v>0</v>
      </c>
      <c r="F160" s="17">
        <v>0</v>
      </c>
      <c r="G160">
        <v>0</v>
      </c>
      <c r="H160" s="6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6">
        <v>0</v>
      </c>
    </row>
    <row r="161" spans="1:16" x14ac:dyDescent="0.15">
      <c r="A161">
        <v>0</v>
      </c>
      <c r="B161" t="s">
        <v>266</v>
      </c>
      <c r="C161">
        <v>0</v>
      </c>
      <c r="D161">
        <v>0</v>
      </c>
      <c r="E161">
        <v>0</v>
      </c>
      <c r="F161" s="17">
        <v>0</v>
      </c>
      <c r="G161">
        <v>0</v>
      </c>
      <c r="H161" s="6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6">
        <v>0</v>
      </c>
    </row>
    <row r="162" spans="1:16" x14ac:dyDescent="0.15">
      <c r="A162" t="s">
        <v>268</v>
      </c>
      <c r="B162" t="s">
        <v>266</v>
      </c>
      <c r="C162">
        <v>0</v>
      </c>
      <c r="D162">
        <v>0</v>
      </c>
      <c r="E162">
        <v>0</v>
      </c>
      <c r="F162" s="17">
        <v>0</v>
      </c>
      <c r="G162">
        <v>0</v>
      </c>
      <c r="H162" s="6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6">
        <v>0</v>
      </c>
    </row>
    <row r="163" spans="1:16" x14ac:dyDescent="0.15">
      <c r="A163">
        <v>0</v>
      </c>
      <c r="B163" t="s">
        <v>266</v>
      </c>
      <c r="C163">
        <v>0</v>
      </c>
      <c r="D163">
        <v>0</v>
      </c>
      <c r="E163">
        <v>0</v>
      </c>
      <c r="F163" s="17">
        <v>0</v>
      </c>
      <c r="G163">
        <v>0</v>
      </c>
      <c r="H163" s="6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6">
        <v>0</v>
      </c>
    </row>
    <row r="164" spans="1:16" x14ac:dyDescent="0.15">
      <c r="A164" t="s">
        <v>268</v>
      </c>
      <c r="B164" t="s">
        <v>266</v>
      </c>
      <c r="C164">
        <v>0</v>
      </c>
      <c r="D164">
        <v>0</v>
      </c>
      <c r="E164">
        <v>0</v>
      </c>
      <c r="F164" s="17">
        <v>0</v>
      </c>
      <c r="G164">
        <v>0</v>
      </c>
      <c r="H164" s="6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s="6">
        <v>0</v>
      </c>
    </row>
    <row r="165" spans="1:16" x14ac:dyDescent="0.15">
      <c r="A165">
        <v>0</v>
      </c>
      <c r="B165" t="s">
        <v>266</v>
      </c>
      <c r="C165">
        <v>0</v>
      </c>
      <c r="D165">
        <v>0</v>
      </c>
      <c r="E165">
        <v>0</v>
      </c>
      <c r="F165" s="17">
        <v>0</v>
      </c>
      <c r="G165">
        <v>0</v>
      </c>
      <c r="H165" s="6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s="6">
        <v>0</v>
      </c>
    </row>
    <row r="166" spans="1:16" x14ac:dyDescent="0.15">
      <c r="A166" t="s">
        <v>268</v>
      </c>
      <c r="B166" t="s">
        <v>266</v>
      </c>
      <c r="C166">
        <v>0</v>
      </c>
      <c r="D166">
        <v>0</v>
      </c>
      <c r="E166">
        <v>0</v>
      </c>
      <c r="F166" s="17">
        <v>0</v>
      </c>
      <c r="G166">
        <v>0</v>
      </c>
      <c r="H166" s="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s="6">
        <v>0</v>
      </c>
    </row>
    <row r="167" spans="1:16" x14ac:dyDescent="0.15">
      <c r="A167">
        <v>0</v>
      </c>
      <c r="B167" t="s">
        <v>266</v>
      </c>
      <c r="C167">
        <v>0</v>
      </c>
      <c r="D167">
        <v>0</v>
      </c>
      <c r="E167">
        <v>0</v>
      </c>
      <c r="F167" s="17">
        <v>0</v>
      </c>
      <c r="G167">
        <v>0</v>
      </c>
      <c r="H167" s="6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s="6">
        <v>0</v>
      </c>
    </row>
    <row r="168" spans="1:16" x14ac:dyDescent="0.15">
      <c r="A168" t="s">
        <v>268</v>
      </c>
      <c r="B168" t="s">
        <v>266</v>
      </c>
      <c r="C168">
        <v>0</v>
      </c>
      <c r="D168">
        <v>0</v>
      </c>
      <c r="E168">
        <v>0</v>
      </c>
      <c r="F168" s="17">
        <v>0</v>
      </c>
      <c r="G168">
        <v>0</v>
      </c>
      <c r="H168" s="6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6">
        <v>0</v>
      </c>
    </row>
    <row r="169" spans="1:16" x14ac:dyDescent="0.15">
      <c r="A169">
        <v>0</v>
      </c>
      <c r="B169" t="s">
        <v>266</v>
      </c>
      <c r="C169">
        <v>0</v>
      </c>
      <c r="D169">
        <v>0</v>
      </c>
      <c r="E169">
        <v>0</v>
      </c>
      <c r="F169" s="17">
        <v>0</v>
      </c>
      <c r="G169">
        <v>0</v>
      </c>
      <c r="H169" s="6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 s="6">
        <v>0</v>
      </c>
    </row>
    <row r="170" spans="1:16" x14ac:dyDescent="0.15">
      <c r="A170" t="s">
        <v>268</v>
      </c>
      <c r="B170" t="s">
        <v>266</v>
      </c>
      <c r="C170">
        <v>0</v>
      </c>
      <c r="D170">
        <v>0</v>
      </c>
      <c r="E170">
        <v>0</v>
      </c>
      <c r="F170" s="17">
        <v>0</v>
      </c>
      <c r="G170">
        <v>0</v>
      </c>
      <c r="H170" s="6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6">
        <v>0</v>
      </c>
    </row>
    <row r="171" spans="1:16" x14ac:dyDescent="0.15">
      <c r="A171">
        <v>0</v>
      </c>
      <c r="B171" t="s">
        <v>266</v>
      </c>
      <c r="C171">
        <v>0</v>
      </c>
      <c r="D171" t="s">
        <v>293</v>
      </c>
      <c r="E171">
        <v>0</v>
      </c>
      <c r="F171" s="17">
        <v>0</v>
      </c>
      <c r="G171">
        <v>0</v>
      </c>
      <c r="H171" s="6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6">
        <v>0</v>
      </c>
    </row>
    <row r="172" spans="1:16" x14ac:dyDescent="0.15">
      <c r="A172" t="s">
        <v>268</v>
      </c>
      <c r="B172" t="s">
        <v>266</v>
      </c>
      <c r="C172">
        <v>0</v>
      </c>
      <c r="D172">
        <v>0</v>
      </c>
      <c r="E172">
        <v>0</v>
      </c>
      <c r="F172" s="17">
        <v>0</v>
      </c>
      <c r="G172">
        <v>0</v>
      </c>
      <c r="H172" s="6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6">
        <v>0</v>
      </c>
    </row>
    <row r="173" spans="1:16" x14ac:dyDescent="0.15">
      <c r="A173">
        <v>0</v>
      </c>
      <c r="B173" t="s">
        <v>266</v>
      </c>
      <c r="C173">
        <v>0</v>
      </c>
      <c r="D173">
        <v>0</v>
      </c>
      <c r="E173">
        <v>0</v>
      </c>
      <c r="F173" s="17">
        <v>0</v>
      </c>
      <c r="G173">
        <v>0</v>
      </c>
      <c r="H173" s="6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6">
        <v>0</v>
      </c>
    </row>
    <row r="174" spans="1:16" hidden="1" x14ac:dyDescent="0.15">
      <c r="A174" t="s">
        <v>292</v>
      </c>
      <c r="B174" t="s">
        <v>266</v>
      </c>
      <c r="C174">
        <v>0</v>
      </c>
      <c r="D174">
        <v>0</v>
      </c>
      <c r="E174">
        <v>0</v>
      </c>
      <c r="F174" s="17">
        <v>0</v>
      </c>
      <c r="G174">
        <v>0</v>
      </c>
      <c r="H174" s="6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6">
        <v>0</v>
      </c>
    </row>
    <row r="175" spans="1:16" hidden="1" x14ac:dyDescent="0.15">
      <c r="A175" t="s">
        <v>9</v>
      </c>
      <c r="B175" t="s">
        <v>266</v>
      </c>
      <c r="C175" t="s">
        <v>2</v>
      </c>
      <c r="D175">
        <v>0</v>
      </c>
      <c r="E175">
        <v>0</v>
      </c>
      <c r="F175" s="17">
        <v>0</v>
      </c>
      <c r="G175">
        <v>0</v>
      </c>
      <c r="H175" s="6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</v>
      </c>
      <c r="P175" s="6" t="s">
        <v>9</v>
      </c>
    </row>
    <row r="176" spans="1:16" hidden="1" x14ac:dyDescent="0.15">
      <c r="A176" t="s">
        <v>268</v>
      </c>
      <c r="B176" t="s">
        <v>266</v>
      </c>
      <c r="C176" t="s">
        <v>3</v>
      </c>
      <c r="D176">
        <v>0</v>
      </c>
      <c r="E176" t="s">
        <v>4</v>
      </c>
      <c r="F176" s="17">
        <v>0</v>
      </c>
      <c r="G176" t="s">
        <v>0</v>
      </c>
      <c r="H176" s="6" t="s">
        <v>5</v>
      </c>
      <c r="I176">
        <v>0</v>
      </c>
      <c r="J176" t="s">
        <v>1</v>
      </c>
      <c r="K176" t="s">
        <v>6</v>
      </c>
      <c r="L176">
        <v>0</v>
      </c>
      <c r="M176" t="s">
        <v>7</v>
      </c>
      <c r="N176">
        <v>0</v>
      </c>
      <c r="O176" t="s">
        <v>10</v>
      </c>
      <c r="P176" s="6">
        <v>0</v>
      </c>
    </row>
    <row r="177" spans="1:16" hidden="1" x14ac:dyDescent="0.15">
      <c r="A177">
        <v>0</v>
      </c>
      <c r="B177" t="s">
        <v>266</v>
      </c>
      <c r="C177">
        <v>0</v>
      </c>
      <c r="D177">
        <v>0</v>
      </c>
      <c r="E177">
        <v>0</v>
      </c>
      <c r="F177" s="17">
        <v>0</v>
      </c>
      <c r="G177">
        <v>0</v>
      </c>
      <c r="H177" s="6">
        <v>0</v>
      </c>
      <c r="I177">
        <v>0</v>
      </c>
      <c r="J177">
        <v>0</v>
      </c>
      <c r="K177">
        <v>0</v>
      </c>
      <c r="L177">
        <v>0</v>
      </c>
      <c r="M177" t="s">
        <v>34</v>
      </c>
      <c r="N177" t="s">
        <v>8</v>
      </c>
      <c r="O177">
        <v>0</v>
      </c>
      <c r="P177" s="6">
        <v>0</v>
      </c>
    </row>
    <row r="178" spans="1:16" x14ac:dyDescent="0.15">
      <c r="A178" t="s">
        <v>268</v>
      </c>
      <c r="B178" t="s">
        <v>266</v>
      </c>
      <c r="C178">
        <v>0</v>
      </c>
      <c r="D178">
        <v>0</v>
      </c>
      <c r="E178">
        <v>0</v>
      </c>
      <c r="F178" s="17">
        <v>0</v>
      </c>
      <c r="G178">
        <v>0</v>
      </c>
      <c r="H178" s="6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s="6">
        <v>0</v>
      </c>
    </row>
    <row r="179" spans="1:16" x14ac:dyDescent="0.15">
      <c r="A179">
        <v>0</v>
      </c>
      <c r="B179" t="s">
        <v>266</v>
      </c>
      <c r="C179">
        <v>0</v>
      </c>
      <c r="D179">
        <v>0</v>
      </c>
      <c r="E179">
        <v>0</v>
      </c>
      <c r="F179" s="17">
        <v>0</v>
      </c>
      <c r="G179">
        <v>0</v>
      </c>
      <c r="H179" s="6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s="6">
        <v>0</v>
      </c>
    </row>
    <row r="180" spans="1:16" x14ac:dyDescent="0.15">
      <c r="A180" t="s">
        <v>268</v>
      </c>
      <c r="B180" t="s">
        <v>266</v>
      </c>
      <c r="C180">
        <v>0</v>
      </c>
      <c r="D180">
        <v>0</v>
      </c>
      <c r="E180">
        <v>0</v>
      </c>
      <c r="F180" s="17">
        <v>0</v>
      </c>
      <c r="G180">
        <v>0</v>
      </c>
      <c r="H180" s="6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6">
        <v>0</v>
      </c>
    </row>
    <row r="181" spans="1:16" x14ac:dyDescent="0.15">
      <c r="A181">
        <v>0</v>
      </c>
      <c r="B181" t="s">
        <v>266</v>
      </c>
      <c r="C181">
        <v>0</v>
      </c>
      <c r="D181">
        <v>0</v>
      </c>
      <c r="E181">
        <v>0</v>
      </c>
      <c r="F181" s="17">
        <v>0</v>
      </c>
      <c r="G181">
        <v>0</v>
      </c>
      <c r="H181" s="6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s="6">
        <v>0</v>
      </c>
    </row>
    <row r="182" spans="1:16" x14ac:dyDescent="0.15">
      <c r="A182" t="s">
        <v>268</v>
      </c>
      <c r="B182" t="s">
        <v>266</v>
      </c>
      <c r="C182">
        <v>0</v>
      </c>
      <c r="D182">
        <v>0</v>
      </c>
      <c r="E182">
        <v>0</v>
      </c>
      <c r="F182" s="17">
        <v>0</v>
      </c>
      <c r="G182">
        <v>0</v>
      </c>
      <c r="H182" s="6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6">
        <v>0</v>
      </c>
    </row>
    <row r="183" spans="1:16" x14ac:dyDescent="0.15">
      <c r="A183">
        <v>0</v>
      </c>
      <c r="B183" t="s">
        <v>266</v>
      </c>
      <c r="C183">
        <v>0</v>
      </c>
      <c r="D183">
        <v>0</v>
      </c>
      <c r="E183">
        <v>0</v>
      </c>
      <c r="F183" s="17">
        <v>0</v>
      </c>
      <c r="G183">
        <v>0</v>
      </c>
      <c r="H183" s="6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6">
        <v>0</v>
      </c>
    </row>
    <row r="184" spans="1:16" x14ac:dyDescent="0.15">
      <c r="A184" t="s">
        <v>268</v>
      </c>
      <c r="B184" t="s">
        <v>266</v>
      </c>
      <c r="C184">
        <v>0</v>
      </c>
      <c r="D184">
        <v>0</v>
      </c>
      <c r="E184">
        <v>0</v>
      </c>
      <c r="F184" s="17">
        <v>0</v>
      </c>
      <c r="G184">
        <v>0</v>
      </c>
      <c r="H184" s="6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6">
        <v>0</v>
      </c>
    </row>
    <row r="185" spans="1:16" x14ac:dyDescent="0.15">
      <c r="A185">
        <v>0</v>
      </c>
      <c r="B185" t="s">
        <v>266</v>
      </c>
      <c r="C185">
        <v>0</v>
      </c>
      <c r="D185">
        <v>0</v>
      </c>
      <c r="E185">
        <v>0</v>
      </c>
      <c r="F185" s="17">
        <v>0</v>
      </c>
      <c r="G185">
        <v>0</v>
      </c>
      <c r="H185" s="6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6">
        <v>0</v>
      </c>
    </row>
    <row r="186" spans="1:16" x14ac:dyDescent="0.15">
      <c r="A186" t="s">
        <v>268</v>
      </c>
      <c r="B186" t="s">
        <v>266</v>
      </c>
      <c r="C186">
        <v>0</v>
      </c>
      <c r="D186">
        <v>0</v>
      </c>
      <c r="E186">
        <v>0</v>
      </c>
      <c r="F186" s="17">
        <v>0</v>
      </c>
      <c r="G186">
        <v>0</v>
      </c>
      <c r="H186" s="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6">
        <v>0</v>
      </c>
    </row>
    <row r="187" spans="1:16" x14ac:dyDescent="0.15">
      <c r="A187">
        <v>0</v>
      </c>
      <c r="B187" t="s">
        <v>266</v>
      </c>
      <c r="C187">
        <v>0</v>
      </c>
      <c r="D187">
        <v>0</v>
      </c>
      <c r="E187">
        <v>0</v>
      </c>
      <c r="F187" s="17">
        <v>0</v>
      </c>
      <c r="G187">
        <v>0</v>
      </c>
      <c r="H187" s="6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6">
        <v>0</v>
      </c>
    </row>
    <row r="188" spans="1:16" x14ac:dyDescent="0.15">
      <c r="A188" t="s">
        <v>268</v>
      </c>
      <c r="B188" t="s">
        <v>266</v>
      </c>
      <c r="C188">
        <v>0</v>
      </c>
      <c r="D188">
        <v>0</v>
      </c>
      <c r="E188">
        <v>0</v>
      </c>
      <c r="F188" s="17">
        <v>0</v>
      </c>
      <c r="G188">
        <v>0</v>
      </c>
      <c r="H188" s="6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s="6">
        <v>0</v>
      </c>
    </row>
    <row r="189" spans="1:16" x14ac:dyDescent="0.15">
      <c r="A189">
        <v>0</v>
      </c>
      <c r="B189" t="s">
        <v>266</v>
      </c>
      <c r="C189">
        <v>0</v>
      </c>
      <c r="D189">
        <v>0</v>
      </c>
      <c r="E189">
        <v>0</v>
      </c>
      <c r="F189" s="17">
        <v>0</v>
      </c>
      <c r="G189">
        <v>0</v>
      </c>
      <c r="H189" s="6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s="6">
        <v>0</v>
      </c>
    </row>
    <row r="190" spans="1:16" x14ac:dyDescent="0.15">
      <c r="A190" t="s">
        <v>268</v>
      </c>
      <c r="B190" t="s">
        <v>266</v>
      </c>
      <c r="C190">
        <v>0</v>
      </c>
      <c r="D190">
        <v>0</v>
      </c>
      <c r="E190">
        <v>0</v>
      </c>
      <c r="F190" s="17">
        <v>0</v>
      </c>
      <c r="G190">
        <v>0</v>
      </c>
      <c r="H190" s="6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s="6">
        <v>0</v>
      </c>
    </row>
    <row r="191" spans="1:16" x14ac:dyDescent="0.15">
      <c r="A191">
        <v>0</v>
      </c>
      <c r="B191" t="s">
        <v>266</v>
      </c>
      <c r="C191">
        <v>0</v>
      </c>
      <c r="D191">
        <v>0</v>
      </c>
      <c r="E191">
        <v>0</v>
      </c>
      <c r="F191" s="17">
        <v>0</v>
      </c>
      <c r="G191">
        <v>0</v>
      </c>
      <c r="H191" s="6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s="6">
        <v>0</v>
      </c>
    </row>
    <row r="192" spans="1:16" x14ac:dyDescent="0.15">
      <c r="A192" t="s">
        <v>268</v>
      </c>
      <c r="B192" t="s">
        <v>266</v>
      </c>
      <c r="C192">
        <v>0</v>
      </c>
      <c r="D192">
        <v>0</v>
      </c>
      <c r="E192">
        <v>0</v>
      </c>
      <c r="F192" s="17">
        <v>0</v>
      </c>
      <c r="G192">
        <v>0</v>
      </c>
      <c r="H192" s="6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6">
        <v>0</v>
      </c>
    </row>
    <row r="193" spans="1:16" x14ac:dyDescent="0.15">
      <c r="A193">
        <v>0</v>
      </c>
      <c r="B193" t="s">
        <v>266</v>
      </c>
      <c r="C193">
        <v>0</v>
      </c>
      <c r="D193">
        <v>0</v>
      </c>
      <c r="E193">
        <v>0</v>
      </c>
      <c r="F193" s="17">
        <v>0</v>
      </c>
      <c r="G193">
        <v>0</v>
      </c>
      <c r="H193" s="6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s="6">
        <v>0</v>
      </c>
    </row>
    <row r="194" spans="1:16" x14ac:dyDescent="0.15">
      <c r="A194" t="s">
        <v>268</v>
      </c>
      <c r="B194" t="s">
        <v>266</v>
      </c>
      <c r="C194">
        <v>0</v>
      </c>
      <c r="D194">
        <v>0</v>
      </c>
      <c r="E194">
        <v>0</v>
      </c>
      <c r="F194" s="17">
        <v>0</v>
      </c>
      <c r="G194">
        <v>0</v>
      </c>
      <c r="H194" s="6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6">
        <v>0</v>
      </c>
    </row>
    <row r="195" spans="1:16" x14ac:dyDescent="0.15">
      <c r="A195">
        <v>0</v>
      </c>
      <c r="B195" t="s">
        <v>266</v>
      </c>
      <c r="C195">
        <v>0</v>
      </c>
      <c r="D195">
        <v>0</v>
      </c>
      <c r="E195">
        <v>0</v>
      </c>
      <c r="F195" s="17">
        <v>0</v>
      </c>
      <c r="G195">
        <v>0</v>
      </c>
      <c r="H195" s="6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6">
        <v>0</v>
      </c>
    </row>
    <row r="196" spans="1:16" x14ac:dyDescent="0.15">
      <c r="A196" t="s">
        <v>268</v>
      </c>
      <c r="B196" t="s">
        <v>266</v>
      </c>
      <c r="C196">
        <v>0</v>
      </c>
      <c r="D196">
        <v>0</v>
      </c>
      <c r="E196">
        <v>0</v>
      </c>
      <c r="F196" s="17">
        <v>0</v>
      </c>
      <c r="G196">
        <v>0</v>
      </c>
      <c r="H196" s="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6">
        <v>0</v>
      </c>
    </row>
    <row r="197" spans="1:16" x14ac:dyDescent="0.15">
      <c r="A197">
        <v>0</v>
      </c>
      <c r="B197" t="s">
        <v>266</v>
      </c>
      <c r="C197">
        <v>0</v>
      </c>
      <c r="D197">
        <v>0</v>
      </c>
      <c r="E197">
        <v>0</v>
      </c>
      <c r="F197" s="17">
        <v>0</v>
      </c>
      <c r="G197">
        <v>0</v>
      </c>
      <c r="H197" s="6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6">
        <v>0</v>
      </c>
    </row>
    <row r="198" spans="1:16" x14ac:dyDescent="0.15">
      <c r="A198" t="s">
        <v>268</v>
      </c>
      <c r="B198" t="s">
        <v>266</v>
      </c>
      <c r="C198">
        <v>0</v>
      </c>
      <c r="D198">
        <v>0</v>
      </c>
      <c r="E198">
        <v>0</v>
      </c>
      <c r="F198" s="17">
        <v>0</v>
      </c>
      <c r="G198">
        <v>0</v>
      </c>
      <c r="H198" s="6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6">
        <v>0</v>
      </c>
    </row>
    <row r="199" spans="1:16" x14ac:dyDescent="0.15">
      <c r="A199">
        <v>0</v>
      </c>
      <c r="B199" t="s">
        <v>266</v>
      </c>
      <c r="C199">
        <v>0</v>
      </c>
      <c r="D199">
        <v>0</v>
      </c>
      <c r="E199">
        <v>0</v>
      </c>
      <c r="F199" s="17">
        <v>0</v>
      </c>
      <c r="G199">
        <v>0</v>
      </c>
      <c r="H199" s="6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6">
        <v>0</v>
      </c>
    </row>
    <row r="200" spans="1:16" x14ac:dyDescent="0.15">
      <c r="A200" t="s">
        <v>268</v>
      </c>
      <c r="B200" t="s">
        <v>266</v>
      </c>
      <c r="C200">
        <v>0</v>
      </c>
      <c r="D200">
        <v>0</v>
      </c>
      <c r="E200">
        <v>0</v>
      </c>
      <c r="F200" s="17">
        <v>0</v>
      </c>
      <c r="G200">
        <v>0</v>
      </c>
      <c r="H200" s="6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6">
        <v>0</v>
      </c>
    </row>
    <row r="201" spans="1:16" x14ac:dyDescent="0.15">
      <c r="A201">
        <v>0</v>
      </c>
      <c r="B201" t="s">
        <v>266</v>
      </c>
      <c r="C201">
        <v>0</v>
      </c>
      <c r="D201">
        <v>0</v>
      </c>
      <c r="E201">
        <v>0</v>
      </c>
      <c r="F201" s="17">
        <v>0</v>
      </c>
      <c r="G201">
        <v>0</v>
      </c>
      <c r="H201" s="6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s="6">
        <v>0</v>
      </c>
    </row>
    <row r="202" spans="1:16" x14ac:dyDescent="0.15">
      <c r="A202" t="s">
        <v>268</v>
      </c>
      <c r="B202" t="s">
        <v>266</v>
      </c>
      <c r="C202">
        <v>0</v>
      </c>
      <c r="D202">
        <v>0</v>
      </c>
      <c r="E202">
        <v>0</v>
      </c>
      <c r="F202" s="17">
        <v>0</v>
      </c>
      <c r="G202">
        <v>0</v>
      </c>
      <c r="H202" s="6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s="6">
        <v>0</v>
      </c>
    </row>
    <row r="203" spans="1:16" x14ac:dyDescent="0.15">
      <c r="A203">
        <v>0</v>
      </c>
      <c r="B203" t="s">
        <v>266</v>
      </c>
      <c r="C203">
        <v>0</v>
      </c>
      <c r="D203">
        <v>0</v>
      </c>
      <c r="E203">
        <v>0</v>
      </c>
      <c r="F203" s="17">
        <v>0</v>
      </c>
      <c r="G203">
        <v>0</v>
      </c>
      <c r="H203" s="6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s="6">
        <v>0</v>
      </c>
    </row>
    <row r="204" spans="1:16" x14ac:dyDescent="0.15">
      <c r="A204" t="s">
        <v>268</v>
      </c>
      <c r="B204" t="s">
        <v>266</v>
      </c>
      <c r="C204">
        <v>0</v>
      </c>
      <c r="D204">
        <v>0</v>
      </c>
      <c r="E204">
        <v>0</v>
      </c>
      <c r="F204" s="17">
        <v>0</v>
      </c>
      <c r="G204">
        <v>0</v>
      </c>
      <c r="H204" s="6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6">
        <v>0</v>
      </c>
    </row>
    <row r="205" spans="1:16" x14ac:dyDescent="0.15">
      <c r="A205">
        <v>0</v>
      </c>
      <c r="B205" t="s">
        <v>266</v>
      </c>
      <c r="C205">
        <v>0</v>
      </c>
      <c r="D205">
        <v>0</v>
      </c>
      <c r="E205">
        <v>0</v>
      </c>
      <c r="F205" s="17">
        <v>0</v>
      </c>
      <c r="G205">
        <v>0</v>
      </c>
      <c r="H205" s="6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s="6">
        <v>0</v>
      </c>
    </row>
    <row r="206" spans="1:16" x14ac:dyDescent="0.15">
      <c r="A206" t="s">
        <v>268</v>
      </c>
      <c r="B206" t="s">
        <v>266</v>
      </c>
      <c r="C206">
        <v>0</v>
      </c>
      <c r="D206">
        <v>0</v>
      </c>
      <c r="E206">
        <v>0</v>
      </c>
      <c r="F206" s="17">
        <v>0</v>
      </c>
      <c r="G206">
        <v>0</v>
      </c>
      <c r="H206" s="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6">
        <v>0</v>
      </c>
    </row>
    <row r="207" spans="1:16" x14ac:dyDescent="0.15">
      <c r="A207">
        <v>0</v>
      </c>
      <c r="B207" t="s">
        <v>266</v>
      </c>
      <c r="C207">
        <v>0</v>
      </c>
      <c r="D207">
        <v>0</v>
      </c>
      <c r="E207">
        <v>0</v>
      </c>
      <c r="F207" s="17">
        <v>0</v>
      </c>
      <c r="G207">
        <v>0</v>
      </c>
      <c r="H207" s="6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6">
        <v>0</v>
      </c>
    </row>
    <row r="208" spans="1:16" x14ac:dyDescent="0.15">
      <c r="A208" t="s">
        <v>268</v>
      </c>
      <c r="B208" t="s">
        <v>266</v>
      </c>
      <c r="C208">
        <v>0</v>
      </c>
      <c r="D208">
        <v>0</v>
      </c>
      <c r="E208">
        <v>0</v>
      </c>
      <c r="F208" s="17">
        <v>0</v>
      </c>
      <c r="G208">
        <v>0</v>
      </c>
      <c r="H208" s="6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6">
        <v>0</v>
      </c>
    </row>
    <row r="209" spans="1:17" x14ac:dyDescent="0.15">
      <c r="A209">
        <v>0</v>
      </c>
      <c r="B209" t="s">
        <v>266</v>
      </c>
      <c r="C209">
        <v>0</v>
      </c>
      <c r="D209">
        <v>0</v>
      </c>
      <c r="E209">
        <v>0</v>
      </c>
      <c r="F209" s="17">
        <v>0</v>
      </c>
      <c r="G209">
        <v>0</v>
      </c>
      <c r="H209" s="6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6">
        <v>0</v>
      </c>
    </row>
    <row r="210" spans="1:17" x14ac:dyDescent="0.15">
      <c r="A210" t="s">
        <v>268</v>
      </c>
      <c r="B210" t="s">
        <v>266</v>
      </c>
      <c r="C210">
        <v>0</v>
      </c>
      <c r="D210">
        <v>0</v>
      </c>
      <c r="E210">
        <v>0</v>
      </c>
      <c r="F210" s="17">
        <v>0</v>
      </c>
      <c r="G210">
        <v>0</v>
      </c>
      <c r="H210" s="6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6">
        <v>0</v>
      </c>
    </row>
    <row r="211" spans="1:17" x14ac:dyDescent="0.15">
      <c r="A211">
        <v>0</v>
      </c>
      <c r="B211" t="s">
        <v>266</v>
      </c>
      <c r="C211">
        <v>0</v>
      </c>
      <c r="D211">
        <v>0</v>
      </c>
      <c r="E211">
        <v>0</v>
      </c>
      <c r="F211" s="17">
        <v>0</v>
      </c>
      <c r="G211">
        <v>0</v>
      </c>
      <c r="H211" s="6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6">
        <v>0</v>
      </c>
    </row>
    <row r="212" spans="1:17" x14ac:dyDescent="0.15">
      <c r="A212" t="s">
        <v>268</v>
      </c>
      <c r="B212" t="s">
        <v>266</v>
      </c>
      <c r="C212">
        <v>0</v>
      </c>
      <c r="D212">
        <v>0</v>
      </c>
      <c r="E212">
        <v>0</v>
      </c>
      <c r="F212" s="17">
        <v>0</v>
      </c>
      <c r="G212">
        <v>0</v>
      </c>
      <c r="H212" s="6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6">
        <v>0</v>
      </c>
    </row>
    <row r="213" spans="1:17" x14ac:dyDescent="0.15">
      <c r="A213">
        <v>0</v>
      </c>
      <c r="B213" t="s">
        <v>266</v>
      </c>
      <c r="C213">
        <v>0</v>
      </c>
      <c r="D213">
        <v>0</v>
      </c>
      <c r="E213">
        <v>0</v>
      </c>
      <c r="F213" s="17">
        <v>0</v>
      </c>
      <c r="G213">
        <v>0</v>
      </c>
      <c r="H213" s="6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6">
        <v>0</v>
      </c>
    </row>
    <row r="214" spans="1:17" x14ac:dyDescent="0.15">
      <c r="A214" t="s">
        <v>268</v>
      </c>
      <c r="B214" t="s">
        <v>266</v>
      </c>
      <c r="C214">
        <v>0</v>
      </c>
      <c r="D214">
        <v>0</v>
      </c>
      <c r="E214">
        <v>0</v>
      </c>
      <c r="F214" s="17">
        <v>0</v>
      </c>
      <c r="G214">
        <v>0</v>
      </c>
      <c r="H214" s="6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 s="6">
        <v>0</v>
      </c>
    </row>
    <row r="215" spans="1:17" x14ac:dyDescent="0.15">
      <c r="A215">
        <v>0</v>
      </c>
      <c r="B215" t="s">
        <v>266</v>
      </c>
      <c r="C215">
        <v>0</v>
      </c>
      <c r="D215" t="s">
        <v>293</v>
      </c>
      <c r="E215">
        <v>0</v>
      </c>
      <c r="F215" s="17">
        <v>0</v>
      </c>
      <c r="G215">
        <v>0</v>
      </c>
      <c r="H215" s="6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 s="6">
        <v>0</v>
      </c>
    </row>
    <row r="216" spans="1:17" x14ac:dyDescent="0.15">
      <c r="A216" t="s">
        <v>268</v>
      </c>
      <c r="B216" t="s">
        <v>266</v>
      </c>
      <c r="C216">
        <v>0</v>
      </c>
      <c r="D216">
        <v>0</v>
      </c>
      <c r="E216">
        <v>0</v>
      </c>
      <c r="F216" s="17">
        <v>0</v>
      </c>
      <c r="G216">
        <v>0</v>
      </c>
      <c r="H216" s="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6">
        <v>0</v>
      </c>
    </row>
    <row r="217" spans="1:17" s="18" customFormat="1" x14ac:dyDescent="0.15">
      <c r="A217" s="18">
        <v>0</v>
      </c>
      <c r="B217" t="s">
        <v>266</v>
      </c>
      <c r="C217" s="18">
        <v>0</v>
      </c>
      <c r="D217" s="18">
        <v>0</v>
      </c>
      <c r="E217" s="18">
        <v>0</v>
      </c>
      <c r="F217" s="19">
        <v>0</v>
      </c>
      <c r="G217" s="18">
        <v>0</v>
      </c>
      <c r="H217" s="20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20">
        <v>0</v>
      </c>
    </row>
    <row r="218" spans="1:17" x14ac:dyDescent="0.1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15">
      <c r="A219">
        <v>0</v>
      </c>
      <c r="B219">
        <v>0</v>
      </c>
      <c r="C219" t="s">
        <v>294</v>
      </c>
      <c r="D219" t="s">
        <v>295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7" x14ac:dyDescent="0.15">
      <c r="A220" t="s">
        <v>268</v>
      </c>
      <c r="B220" t="s">
        <v>294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7" x14ac:dyDescent="0.15">
      <c r="A221">
        <v>0</v>
      </c>
      <c r="B221" t="s">
        <v>294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7" x14ac:dyDescent="0.15">
      <c r="A222" t="s">
        <v>268</v>
      </c>
      <c r="B222" t="s">
        <v>294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7" x14ac:dyDescent="0.15">
      <c r="A223">
        <v>0</v>
      </c>
      <c r="B223" t="s">
        <v>294</v>
      </c>
      <c r="C223">
        <v>0</v>
      </c>
      <c r="D223" t="s">
        <v>296</v>
      </c>
      <c r="E223">
        <v>0</v>
      </c>
      <c r="F223" t="s">
        <v>297</v>
      </c>
      <c r="G223" t="s">
        <v>40</v>
      </c>
      <c r="H223">
        <v>21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</row>
    <row r="224" spans="1:17" x14ac:dyDescent="0.15">
      <c r="A224" t="s">
        <v>268</v>
      </c>
      <c r="B224" t="s">
        <v>294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15">
      <c r="A225">
        <v>0</v>
      </c>
      <c r="B225" t="s">
        <v>294</v>
      </c>
      <c r="C225">
        <v>0</v>
      </c>
      <c r="D225" t="s">
        <v>296</v>
      </c>
      <c r="E225">
        <v>0</v>
      </c>
      <c r="F225" t="s">
        <v>298</v>
      </c>
      <c r="G225" t="s">
        <v>40</v>
      </c>
      <c r="H225">
        <v>24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15">
      <c r="A226" t="s">
        <v>268</v>
      </c>
      <c r="B226" t="s">
        <v>294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15">
      <c r="A227">
        <v>0</v>
      </c>
      <c r="B227" t="s">
        <v>294</v>
      </c>
      <c r="C227">
        <v>0</v>
      </c>
      <c r="D227" t="s">
        <v>296</v>
      </c>
      <c r="E227">
        <v>0</v>
      </c>
      <c r="F227" t="s">
        <v>299</v>
      </c>
      <c r="G227" t="s">
        <v>40</v>
      </c>
      <c r="H227">
        <v>41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15">
      <c r="A228" t="s">
        <v>268</v>
      </c>
      <c r="B228" t="s">
        <v>294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15">
      <c r="A229">
        <v>0</v>
      </c>
      <c r="B229" t="s">
        <v>294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15">
      <c r="A230" t="s">
        <v>268</v>
      </c>
      <c r="B230" t="s">
        <v>294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15">
      <c r="A231">
        <v>0</v>
      </c>
      <c r="B231" t="s">
        <v>294</v>
      </c>
      <c r="C231">
        <v>0</v>
      </c>
      <c r="D231" t="s">
        <v>300</v>
      </c>
      <c r="E231">
        <v>0</v>
      </c>
      <c r="F231" t="s">
        <v>301</v>
      </c>
      <c r="G231" t="s">
        <v>40</v>
      </c>
      <c r="H231">
        <v>14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15">
      <c r="A232" t="s">
        <v>268</v>
      </c>
      <c r="B232" t="s">
        <v>294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15">
      <c r="A233">
        <v>0</v>
      </c>
      <c r="B233" t="s">
        <v>294</v>
      </c>
      <c r="C233">
        <v>0</v>
      </c>
      <c r="D233" t="s">
        <v>300</v>
      </c>
      <c r="E233">
        <v>0</v>
      </c>
      <c r="F233" t="s">
        <v>302</v>
      </c>
      <c r="G233" t="s">
        <v>40</v>
      </c>
      <c r="H233">
        <v>41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15">
      <c r="A234" t="s">
        <v>268</v>
      </c>
      <c r="B234" t="s">
        <v>294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15">
      <c r="A235">
        <v>0</v>
      </c>
      <c r="B235" t="s">
        <v>294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15">
      <c r="A236" t="s">
        <v>268</v>
      </c>
      <c r="B236" t="s">
        <v>294</v>
      </c>
      <c r="C236">
        <v>0</v>
      </c>
      <c r="D236">
        <v>0</v>
      </c>
      <c r="E236">
        <v>0</v>
      </c>
      <c r="F236" t="s">
        <v>303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15">
      <c r="A237">
        <v>0</v>
      </c>
      <c r="B237" t="s">
        <v>294</v>
      </c>
      <c r="C237">
        <v>0</v>
      </c>
      <c r="D237" t="s">
        <v>304</v>
      </c>
      <c r="E237">
        <v>0</v>
      </c>
      <c r="F237" t="s">
        <v>143</v>
      </c>
      <c r="G237" t="s">
        <v>40</v>
      </c>
      <c r="H237">
        <v>14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15">
      <c r="A238" t="s">
        <v>268</v>
      </c>
      <c r="B238" t="s">
        <v>294</v>
      </c>
      <c r="C238">
        <v>0</v>
      </c>
      <c r="D238">
        <v>0</v>
      </c>
      <c r="E238">
        <v>0</v>
      </c>
      <c r="F238" t="s">
        <v>305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15">
      <c r="A239">
        <v>0</v>
      </c>
      <c r="B239" t="s">
        <v>294</v>
      </c>
      <c r="C239">
        <v>0</v>
      </c>
      <c r="D239" t="s">
        <v>304</v>
      </c>
      <c r="E239">
        <v>0</v>
      </c>
      <c r="F239" t="s">
        <v>143</v>
      </c>
      <c r="G239" t="s">
        <v>40</v>
      </c>
      <c r="H239">
        <v>41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15">
      <c r="A240" t="s">
        <v>268</v>
      </c>
      <c r="B240" t="s">
        <v>294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15">
      <c r="A241">
        <v>0</v>
      </c>
      <c r="B241" t="s">
        <v>294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15">
      <c r="A242" t="s">
        <v>268</v>
      </c>
      <c r="B242" t="s">
        <v>294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15">
      <c r="A243">
        <v>0</v>
      </c>
      <c r="B243" t="s">
        <v>294</v>
      </c>
      <c r="C243">
        <v>0</v>
      </c>
      <c r="D243" t="s">
        <v>306</v>
      </c>
      <c r="E243">
        <v>0</v>
      </c>
      <c r="F243" t="s">
        <v>307</v>
      </c>
      <c r="G243" t="s">
        <v>42</v>
      </c>
      <c r="H243">
        <v>27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15">
      <c r="A244" t="s">
        <v>268</v>
      </c>
      <c r="B244" t="s">
        <v>294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15">
      <c r="A245">
        <v>0</v>
      </c>
      <c r="B245" t="s">
        <v>294</v>
      </c>
      <c r="C245">
        <v>0</v>
      </c>
      <c r="D245" t="s">
        <v>308</v>
      </c>
      <c r="E245">
        <v>0</v>
      </c>
      <c r="F245">
        <v>0</v>
      </c>
      <c r="G245" t="s">
        <v>42</v>
      </c>
      <c r="H245">
        <v>18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15">
      <c r="A246" t="s">
        <v>268</v>
      </c>
      <c r="B246" t="s">
        <v>294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15">
      <c r="A247">
        <v>0</v>
      </c>
      <c r="B247" t="s">
        <v>294</v>
      </c>
      <c r="C247">
        <v>0</v>
      </c>
      <c r="D247" t="s">
        <v>309</v>
      </c>
      <c r="E247">
        <v>0</v>
      </c>
      <c r="F247" t="s">
        <v>310</v>
      </c>
      <c r="G247" t="s">
        <v>40</v>
      </c>
      <c r="H247">
        <v>75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15">
      <c r="A248" t="s">
        <v>268</v>
      </c>
      <c r="B248" t="s">
        <v>294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15">
      <c r="A249">
        <v>0</v>
      </c>
      <c r="B249" t="s">
        <v>294</v>
      </c>
      <c r="C249">
        <v>0</v>
      </c>
      <c r="D249" t="s">
        <v>306</v>
      </c>
      <c r="E249">
        <v>0</v>
      </c>
      <c r="F249" t="s">
        <v>311</v>
      </c>
      <c r="G249" t="s">
        <v>42</v>
      </c>
      <c r="H249">
        <v>9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15">
      <c r="A250" t="s">
        <v>268</v>
      </c>
      <c r="B250" t="s">
        <v>294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15">
      <c r="A251">
        <v>0</v>
      </c>
      <c r="B251" t="s">
        <v>294</v>
      </c>
      <c r="C251">
        <v>0</v>
      </c>
      <c r="D251" t="s">
        <v>312</v>
      </c>
      <c r="E251">
        <v>0</v>
      </c>
      <c r="F251" t="s">
        <v>313</v>
      </c>
      <c r="G251" t="s">
        <v>42</v>
      </c>
      <c r="H251">
        <v>9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15">
      <c r="A252" t="s">
        <v>268</v>
      </c>
      <c r="B252" t="s">
        <v>294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15">
      <c r="A253">
        <v>0</v>
      </c>
      <c r="B253" t="s">
        <v>294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15">
      <c r="A254" t="s">
        <v>268</v>
      </c>
      <c r="B254" t="s">
        <v>294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15">
      <c r="A255">
        <v>0</v>
      </c>
      <c r="B255" t="s">
        <v>294</v>
      </c>
      <c r="C255">
        <v>0</v>
      </c>
      <c r="D255" t="s">
        <v>293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15">
      <c r="A256" t="s">
        <v>268</v>
      </c>
      <c r="B256" t="s">
        <v>294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15">
      <c r="A257">
        <v>0</v>
      </c>
      <c r="B257" t="s">
        <v>294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hidden="1" x14ac:dyDescent="0.15">
      <c r="A258" t="s">
        <v>292</v>
      </c>
      <c r="B258" t="s">
        <v>294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hidden="1" x14ac:dyDescent="0.15">
      <c r="A259" t="s">
        <v>9</v>
      </c>
      <c r="B259" t="s">
        <v>294</v>
      </c>
      <c r="C259" t="s">
        <v>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</v>
      </c>
      <c r="P259" t="s">
        <v>9</v>
      </c>
    </row>
    <row r="260" spans="1:16" hidden="1" x14ac:dyDescent="0.15">
      <c r="A260" t="s">
        <v>268</v>
      </c>
      <c r="B260" t="s">
        <v>294</v>
      </c>
      <c r="C260" t="s">
        <v>3</v>
      </c>
      <c r="D260">
        <v>0</v>
      </c>
      <c r="E260" t="s">
        <v>4</v>
      </c>
      <c r="F260">
        <v>0</v>
      </c>
      <c r="G260" t="s">
        <v>0</v>
      </c>
      <c r="H260" t="s">
        <v>5</v>
      </c>
      <c r="I260">
        <v>0</v>
      </c>
      <c r="J260" t="s">
        <v>1</v>
      </c>
      <c r="K260" t="s">
        <v>6</v>
      </c>
      <c r="L260">
        <v>0</v>
      </c>
      <c r="M260" t="s">
        <v>7</v>
      </c>
      <c r="N260">
        <v>0</v>
      </c>
      <c r="O260" t="s">
        <v>10</v>
      </c>
      <c r="P260">
        <v>0</v>
      </c>
    </row>
    <row r="261" spans="1:16" hidden="1" x14ac:dyDescent="0.15">
      <c r="A261">
        <v>0</v>
      </c>
      <c r="B261" t="s">
        <v>294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 t="s">
        <v>34</v>
      </c>
      <c r="N261" t="s">
        <v>8</v>
      </c>
      <c r="O261">
        <v>0</v>
      </c>
      <c r="P261">
        <v>0</v>
      </c>
    </row>
    <row r="262" spans="1:16" x14ac:dyDescent="0.15">
      <c r="A262" t="s">
        <v>268</v>
      </c>
      <c r="B262" t="s">
        <v>294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15">
      <c r="A263">
        <v>0</v>
      </c>
      <c r="B263" t="s">
        <v>294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15">
      <c r="A264" t="s">
        <v>268</v>
      </c>
      <c r="B264" t="s">
        <v>294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15">
      <c r="A265">
        <v>0</v>
      </c>
      <c r="B265" t="s">
        <v>294</v>
      </c>
      <c r="C265">
        <v>0</v>
      </c>
      <c r="D265" t="s">
        <v>314</v>
      </c>
      <c r="E265">
        <v>0</v>
      </c>
      <c r="F265" t="s">
        <v>315</v>
      </c>
      <c r="G265" t="s">
        <v>37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15">
      <c r="A266" t="s">
        <v>268</v>
      </c>
      <c r="B266" t="s">
        <v>294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15">
      <c r="A267">
        <v>0</v>
      </c>
      <c r="B267" t="s">
        <v>294</v>
      </c>
      <c r="C267">
        <v>0</v>
      </c>
      <c r="D267" t="s">
        <v>316</v>
      </c>
      <c r="E267">
        <v>0</v>
      </c>
      <c r="F267" t="s">
        <v>317</v>
      </c>
      <c r="G267" t="s">
        <v>37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15">
      <c r="A268" t="s">
        <v>268</v>
      </c>
      <c r="B268" t="s">
        <v>294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15">
      <c r="A269">
        <v>0</v>
      </c>
      <c r="B269" t="s">
        <v>294</v>
      </c>
      <c r="C269">
        <v>0</v>
      </c>
      <c r="D269" t="s">
        <v>314</v>
      </c>
      <c r="E269">
        <v>0</v>
      </c>
      <c r="F269" t="s">
        <v>318</v>
      </c>
      <c r="G269" t="s">
        <v>37</v>
      </c>
      <c r="H269">
        <v>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15">
      <c r="A270" t="s">
        <v>268</v>
      </c>
      <c r="B270" t="s">
        <v>294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15">
      <c r="A271">
        <v>0</v>
      </c>
      <c r="B271" t="s">
        <v>294</v>
      </c>
      <c r="C271">
        <v>0</v>
      </c>
      <c r="D271" t="s">
        <v>316</v>
      </c>
      <c r="E271">
        <v>0</v>
      </c>
      <c r="F271" t="s">
        <v>319</v>
      </c>
      <c r="G271" t="s">
        <v>37</v>
      </c>
      <c r="H271">
        <v>2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15">
      <c r="A272" t="s">
        <v>268</v>
      </c>
      <c r="B272" t="s">
        <v>294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15">
      <c r="A273">
        <v>0</v>
      </c>
      <c r="B273" t="s">
        <v>294</v>
      </c>
      <c r="C273">
        <v>0</v>
      </c>
      <c r="D273" t="s">
        <v>314</v>
      </c>
      <c r="E273">
        <v>0</v>
      </c>
      <c r="F273" t="s">
        <v>320</v>
      </c>
      <c r="G273" t="s">
        <v>37</v>
      </c>
      <c r="H273">
        <v>3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15">
      <c r="A274" t="s">
        <v>268</v>
      </c>
      <c r="B274" t="s">
        <v>294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15">
      <c r="A275">
        <v>0</v>
      </c>
      <c r="B275" t="s">
        <v>294</v>
      </c>
      <c r="C275">
        <v>0</v>
      </c>
      <c r="D275" t="s">
        <v>316</v>
      </c>
      <c r="E275">
        <v>0</v>
      </c>
      <c r="F275" t="s">
        <v>321</v>
      </c>
      <c r="G275" t="s">
        <v>37</v>
      </c>
      <c r="H275">
        <v>3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15">
      <c r="A276" t="s">
        <v>268</v>
      </c>
      <c r="B276" t="s">
        <v>294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15">
      <c r="A277">
        <v>0</v>
      </c>
      <c r="B277" t="s">
        <v>294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15">
      <c r="A278" t="s">
        <v>268</v>
      </c>
      <c r="B278" t="s">
        <v>294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15">
      <c r="A279">
        <v>0</v>
      </c>
      <c r="B279" t="s">
        <v>294</v>
      </c>
      <c r="C279">
        <v>0</v>
      </c>
      <c r="D279" t="s">
        <v>322</v>
      </c>
      <c r="E279">
        <v>0</v>
      </c>
      <c r="F279" t="s">
        <v>323</v>
      </c>
      <c r="G279" t="s">
        <v>31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15">
      <c r="A280" t="s">
        <v>268</v>
      </c>
      <c r="B280" t="s">
        <v>294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15">
      <c r="A281">
        <v>0</v>
      </c>
      <c r="B281" t="s">
        <v>294</v>
      </c>
      <c r="C281">
        <v>0</v>
      </c>
      <c r="D281" t="s">
        <v>324</v>
      </c>
      <c r="E281">
        <v>0</v>
      </c>
      <c r="F281" t="s">
        <v>323</v>
      </c>
      <c r="G281" t="s">
        <v>31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15">
      <c r="A282" t="s">
        <v>268</v>
      </c>
      <c r="B282" t="s">
        <v>294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15">
      <c r="A283">
        <v>0</v>
      </c>
      <c r="B283" t="s">
        <v>294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15">
      <c r="A284" t="s">
        <v>268</v>
      </c>
      <c r="B284" t="s">
        <v>294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 x14ac:dyDescent="0.15">
      <c r="A285">
        <v>0</v>
      </c>
      <c r="B285" t="s">
        <v>294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15">
      <c r="A286" t="s">
        <v>268</v>
      </c>
      <c r="B286" t="s">
        <v>294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15">
      <c r="A287">
        <v>0</v>
      </c>
      <c r="B287" t="s">
        <v>294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15">
      <c r="A288" t="s">
        <v>268</v>
      </c>
      <c r="B288" t="s">
        <v>294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15">
      <c r="A289">
        <v>0</v>
      </c>
      <c r="B289" t="s">
        <v>294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15">
      <c r="A290" t="s">
        <v>268</v>
      </c>
      <c r="B290" t="s">
        <v>294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15">
      <c r="A291">
        <v>0</v>
      </c>
      <c r="B291" t="s">
        <v>294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15">
      <c r="A292" t="s">
        <v>268</v>
      </c>
      <c r="B292" t="s">
        <v>294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15">
      <c r="A293">
        <v>0</v>
      </c>
      <c r="B293" t="s">
        <v>294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15">
      <c r="A294" t="s">
        <v>268</v>
      </c>
      <c r="B294" t="s">
        <v>294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15">
      <c r="A295">
        <v>0</v>
      </c>
      <c r="B295" t="s">
        <v>294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15">
      <c r="A296" t="s">
        <v>268</v>
      </c>
      <c r="B296" t="s">
        <v>294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15">
      <c r="A297">
        <v>0</v>
      </c>
      <c r="B297" t="s">
        <v>294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15">
      <c r="A298" t="s">
        <v>268</v>
      </c>
      <c r="B298" t="s">
        <v>294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15">
      <c r="A299">
        <v>0</v>
      </c>
      <c r="B299" t="s">
        <v>294</v>
      </c>
      <c r="C299">
        <v>0</v>
      </c>
      <c r="D299" t="s">
        <v>291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 x14ac:dyDescent="0.15">
      <c r="A300" t="s">
        <v>268</v>
      </c>
      <c r="B300" t="s">
        <v>294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15">
      <c r="A301">
        <v>0</v>
      </c>
      <c r="B301" t="s">
        <v>294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 hidden="1" x14ac:dyDescent="0.15">
      <c r="A302" t="s">
        <v>292</v>
      </c>
      <c r="B302" t="s">
        <v>294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hidden="1" x14ac:dyDescent="0.15">
      <c r="A303" t="s">
        <v>9</v>
      </c>
      <c r="B303" t="s">
        <v>294</v>
      </c>
      <c r="C303" t="s">
        <v>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</v>
      </c>
      <c r="P303" t="s">
        <v>9</v>
      </c>
    </row>
    <row r="304" spans="1:16" hidden="1" x14ac:dyDescent="0.15">
      <c r="A304" t="s">
        <v>268</v>
      </c>
      <c r="B304" t="s">
        <v>294</v>
      </c>
      <c r="C304" t="s">
        <v>3</v>
      </c>
      <c r="D304">
        <v>0</v>
      </c>
      <c r="E304" t="s">
        <v>4</v>
      </c>
      <c r="F304">
        <v>0</v>
      </c>
      <c r="G304" t="s">
        <v>0</v>
      </c>
      <c r="H304" t="s">
        <v>5</v>
      </c>
      <c r="I304">
        <v>0</v>
      </c>
      <c r="J304" t="s">
        <v>1</v>
      </c>
      <c r="K304" t="s">
        <v>6</v>
      </c>
      <c r="L304">
        <v>0</v>
      </c>
      <c r="M304" t="s">
        <v>7</v>
      </c>
      <c r="N304">
        <v>0</v>
      </c>
      <c r="O304" t="s">
        <v>10</v>
      </c>
      <c r="P304">
        <v>0</v>
      </c>
    </row>
    <row r="305" spans="1:16" hidden="1" x14ac:dyDescent="0.15">
      <c r="A305">
        <v>0</v>
      </c>
      <c r="B305" t="s">
        <v>294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 t="s">
        <v>34</v>
      </c>
      <c r="N305" t="s">
        <v>8</v>
      </c>
      <c r="O305">
        <v>0</v>
      </c>
      <c r="P305">
        <v>0</v>
      </c>
    </row>
    <row r="306" spans="1:16" x14ac:dyDescent="0.15">
      <c r="A306" t="s">
        <v>268</v>
      </c>
      <c r="B306" t="s">
        <v>294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15">
      <c r="A307">
        <v>0</v>
      </c>
      <c r="B307" t="s">
        <v>294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15">
      <c r="A308" t="s">
        <v>268</v>
      </c>
      <c r="B308" t="s">
        <v>294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15">
      <c r="A309">
        <v>0</v>
      </c>
      <c r="B309" t="s">
        <v>294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15">
      <c r="A310" t="s">
        <v>268</v>
      </c>
      <c r="B310" t="s">
        <v>294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15">
      <c r="A311">
        <v>0</v>
      </c>
      <c r="B311" t="s">
        <v>294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15">
      <c r="A312" t="s">
        <v>268</v>
      </c>
      <c r="B312" t="s">
        <v>294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15">
      <c r="A313">
        <v>0</v>
      </c>
      <c r="B313" t="s">
        <v>294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15">
      <c r="A314" t="s">
        <v>268</v>
      </c>
      <c r="B314" t="s">
        <v>294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15">
      <c r="A315">
        <v>0</v>
      </c>
      <c r="B315" t="s">
        <v>294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15">
      <c r="A316" t="s">
        <v>268</v>
      </c>
      <c r="B316" t="s">
        <v>294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15">
      <c r="A317">
        <v>0</v>
      </c>
      <c r="B317" t="s">
        <v>294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15">
      <c r="A318" t="s">
        <v>268</v>
      </c>
      <c r="B318" t="s">
        <v>294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15">
      <c r="A319">
        <v>0</v>
      </c>
      <c r="B319" t="s">
        <v>294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15">
      <c r="A320" t="s">
        <v>268</v>
      </c>
      <c r="B320" t="s">
        <v>294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15">
      <c r="A321">
        <v>0</v>
      </c>
      <c r="B321" t="s">
        <v>294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15">
      <c r="A322" t="s">
        <v>268</v>
      </c>
      <c r="B322" t="s">
        <v>294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15">
      <c r="A323">
        <v>0</v>
      </c>
      <c r="B323" t="s">
        <v>294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15">
      <c r="A324" t="s">
        <v>268</v>
      </c>
      <c r="B324" t="s">
        <v>294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15">
      <c r="A325">
        <v>0</v>
      </c>
      <c r="B325" t="s">
        <v>294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15">
      <c r="A326" t="s">
        <v>268</v>
      </c>
      <c r="B326" t="s">
        <v>294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15">
      <c r="A327">
        <v>0</v>
      </c>
      <c r="B327" t="s">
        <v>294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15">
      <c r="A328" t="s">
        <v>268</v>
      </c>
      <c r="B328" t="s">
        <v>294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15">
      <c r="A329">
        <v>0</v>
      </c>
      <c r="B329" t="s">
        <v>294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15">
      <c r="A330" t="s">
        <v>268</v>
      </c>
      <c r="B330" t="s">
        <v>294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15">
      <c r="A331">
        <v>0</v>
      </c>
      <c r="B331" t="s">
        <v>294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15">
      <c r="A332" t="s">
        <v>268</v>
      </c>
      <c r="B332" t="s">
        <v>294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15">
      <c r="A333">
        <v>0</v>
      </c>
      <c r="B333" t="s">
        <v>294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15">
      <c r="A334" t="s">
        <v>268</v>
      </c>
      <c r="B334" t="s">
        <v>294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15">
      <c r="A335">
        <v>0</v>
      </c>
      <c r="B335" t="s">
        <v>294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15">
      <c r="A336" t="s">
        <v>268</v>
      </c>
      <c r="B336" t="s">
        <v>294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15">
      <c r="A337">
        <v>0</v>
      </c>
      <c r="B337" t="s">
        <v>294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15">
      <c r="A338" t="s">
        <v>268</v>
      </c>
      <c r="B338" t="s">
        <v>294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15">
      <c r="A339">
        <v>0</v>
      </c>
      <c r="B339" t="s">
        <v>294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15">
      <c r="A340" t="s">
        <v>268</v>
      </c>
      <c r="B340" t="s">
        <v>294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15">
      <c r="A341">
        <v>0</v>
      </c>
      <c r="B341" t="s">
        <v>294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 x14ac:dyDescent="0.15">
      <c r="A342" t="s">
        <v>268</v>
      </c>
      <c r="B342" t="s">
        <v>294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15">
      <c r="A343">
        <v>0</v>
      </c>
      <c r="B343" t="s">
        <v>294</v>
      </c>
      <c r="C343">
        <v>0</v>
      </c>
      <c r="D343" t="s">
        <v>293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15">
      <c r="A344" t="s">
        <v>268</v>
      </c>
      <c r="B344" t="s">
        <v>294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15">
      <c r="A345">
        <v>0</v>
      </c>
      <c r="B345" t="s">
        <v>294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hidden="1" x14ac:dyDescent="0.15">
      <c r="A346" t="s">
        <v>292</v>
      </c>
      <c r="B346" t="s">
        <v>294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hidden="1" x14ac:dyDescent="0.15">
      <c r="A347" t="s">
        <v>9</v>
      </c>
      <c r="B347" t="s">
        <v>294</v>
      </c>
      <c r="C347" t="s">
        <v>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4</v>
      </c>
      <c r="P347" t="s">
        <v>9</v>
      </c>
    </row>
    <row r="348" spans="1:16" hidden="1" x14ac:dyDescent="0.15">
      <c r="A348" t="s">
        <v>268</v>
      </c>
      <c r="B348" t="s">
        <v>294</v>
      </c>
      <c r="C348" t="s">
        <v>3</v>
      </c>
      <c r="D348">
        <v>0</v>
      </c>
      <c r="E348" t="s">
        <v>4</v>
      </c>
      <c r="F348">
        <v>0</v>
      </c>
      <c r="G348" t="s">
        <v>0</v>
      </c>
      <c r="H348" t="s">
        <v>5</v>
      </c>
      <c r="I348">
        <v>0</v>
      </c>
      <c r="J348" t="s">
        <v>1</v>
      </c>
      <c r="K348" t="s">
        <v>6</v>
      </c>
      <c r="L348">
        <v>0</v>
      </c>
      <c r="M348" t="s">
        <v>7</v>
      </c>
      <c r="N348">
        <v>0</v>
      </c>
      <c r="O348" t="s">
        <v>10</v>
      </c>
      <c r="P348">
        <v>0</v>
      </c>
    </row>
    <row r="349" spans="1:16" hidden="1" x14ac:dyDescent="0.15">
      <c r="A349">
        <v>0</v>
      </c>
      <c r="B349" t="s">
        <v>294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 t="s">
        <v>34</v>
      </c>
      <c r="N349" t="s">
        <v>8</v>
      </c>
      <c r="O349">
        <v>0</v>
      </c>
      <c r="P349">
        <v>0</v>
      </c>
    </row>
    <row r="350" spans="1:16" x14ac:dyDescent="0.15">
      <c r="A350" t="s">
        <v>268</v>
      </c>
      <c r="B350" t="s">
        <v>294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15">
      <c r="A351">
        <v>0</v>
      </c>
      <c r="B351" t="s">
        <v>294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15">
      <c r="A352" t="s">
        <v>268</v>
      </c>
      <c r="B352" t="s">
        <v>294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15">
      <c r="A353">
        <v>0</v>
      </c>
      <c r="B353" t="s">
        <v>294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15">
      <c r="A354" t="s">
        <v>268</v>
      </c>
      <c r="B354" t="s">
        <v>294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15">
      <c r="A355">
        <v>0</v>
      </c>
      <c r="B355" t="s">
        <v>294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15">
      <c r="A356" t="s">
        <v>268</v>
      </c>
      <c r="B356" t="s">
        <v>294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15">
      <c r="A357">
        <v>0</v>
      </c>
      <c r="B357" t="s">
        <v>294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15">
      <c r="A358" t="s">
        <v>268</v>
      </c>
      <c r="B358" t="s">
        <v>294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15">
      <c r="A359">
        <v>0</v>
      </c>
      <c r="B359" t="s">
        <v>294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15">
      <c r="A360" t="s">
        <v>268</v>
      </c>
      <c r="B360" t="s">
        <v>294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15">
      <c r="A361">
        <v>0</v>
      </c>
      <c r="B361" t="s">
        <v>294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15">
      <c r="A362" t="s">
        <v>268</v>
      </c>
      <c r="B362" t="s">
        <v>294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15">
      <c r="A363">
        <v>0</v>
      </c>
      <c r="B363" t="s">
        <v>294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15">
      <c r="A364" t="s">
        <v>268</v>
      </c>
      <c r="B364" t="s">
        <v>294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15">
      <c r="A365">
        <v>0</v>
      </c>
      <c r="B365" t="s">
        <v>294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15">
      <c r="A366" t="s">
        <v>268</v>
      </c>
      <c r="B366" t="s">
        <v>294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15">
      <c r="A367">
        <v>0</v>
      </c>
      <c r="B367" t="s">
        <v>294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15">
      <c r="A368" t="s">
        <v>268</v>
      </c>
      <c r="B368" t="s">
        <v>294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15">
      <c r="A369">
        <v>0</v>
      </c>
      <c r="B369" t="s">
        <v>294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15">
      <c r="A370" t="s">
        <v>268</v>
      </c>
      <c r="B370" t="s">
        <v>294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15">
      <c r="A371">
        <v>0</v>
      </c>
      <c r="B371" t="s">
        <v>294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15">
      <c r="A372" t="s">
        <v>268</v>
      </c>
      <c r="B372" t="s">
        <v>294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15">
      <c r="A373">
        <v>0</v>
      </c>
      <c r="B373" t="s">
        <v>294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15">
      <c r="A374" t="s">
        <v>268</v>
      </c>
      <c r="B374" t="s">
        <v>294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15">
      <c r="A375">
        <v>0</v>
      </c>
      <c r="B375" t="s">
        <v>294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15">
      <c r="A376" t="s">
        <v>268</v>
      </c>
      <c r="B376" t="s">
        <v>294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15">
      <c r="A377">
        <v>0</v>
      </c>
      <c r="B377" t="s">
        <v>294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15">
      <c r="A378" t="s">
        <v>268</v>
      </c>
      <c r="B378" t="s">
        <v>294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15">
      <c r="A379">
        <v>0</v>
      </c>
      <c r="B379" t="s">
        <v>294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15">
      <c r="A380" t="s">
        <v>268</v>
      </c>
      <c r="B380" t="s">
        <v>294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15">
      <c r="A381">
        <v>0</v>
      </c>
      <c r="B381" t="s">
        <v>294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15">
      <c r="A382" t="s">
        <v>268</v>
      </c>
      <c r="B382" t="s">
        <v>294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15">
      <c r="A383">
        <v>0</v>
      </c>
      <c r="B383" t="s">
        <v>294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15">
      <c r="A384" t="s">
        <v>268</v>
      </c>
      <c r="B384" t="s">
        <v>294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15">
      <c r="A385">
        <v>0</v>
      </c>
      <c r="B385" t="s">
        <v>294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15">
      <c r="A386" t="s">
        <v>268</v>
      </c>
      <c r="B386" t="s">
        <v>294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15">
      <c r="A387">
        <v>0</v>
      </c>
      <c r="B387" t="s">
        <v>294</v>
      </c>
      <c r="C387">
        <v>0</v>
      </c>
      <c r="D387" t="s">
        <v>293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15">
      <c r="A388" t="s">
        <v>268</v>
      </c>
      <c r="B388" t="s">
        <v>294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15">
      <c r="A389">
        <v>0</v>
      </c>
      <c r="B389" t="s">
        <v>294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hidden="1" x14ac:dyDescent="0.15">
      <c r="A390" t="s">
        <v>292</v>
      </c>
      <c r="B390" t="s">
        <v>294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hidden="1" x14ac:dyDescent="0.15">
      <c r="A391" t="s">
        <v>9</v>
      </c>
      <c r="B391" t="s">
        <v>294</v>
      </c>
      <c r="C391" t="s">
        <v>2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4</v>
      </c>
      <c r="P391" t="s">
        <v>9</v>
      </c>
    </row>
    <row r="392" spans="1:16" hidden="1" x14ac:dyDescent="0.15">
      <c r="A392" t="s">
        <v>268</v>
      </c>
      <c r="B392" t="s">
        <v>294</v>
      </c>
      <c r="C392" t="s">
        <v>3</v>
      </c>
      <c r="D392">
        <v>0</v>
      </c>
      <c r="E392" t="s">
        <v>4</v>
      </c>
      <c r="F392">
        <v>0</v>
      </c>
      <c r="G392" t="s">
        <v>0</v>
      </c>
      <c r="H392" t="s">
        <v>5</v>
      </c>
      <c r="I392">
        <v>0</v>
      </c>
      <c r="J392" t="s">
        <v>1</v>
      </c>
      <c r="K392" t="s">
        <v>6</v>
      </c>
      <c r="L392">
        <v>0</v>
      </c>
      <c r="M392" t="s">
        <v>7</v>
      </c>
      <c r="N392">
        <v>0</v>
      </c>
      <c r="O392" t="s">
        <v>10</v>
      </c>
      <c r="P392">
        <v>0</v>
      </c>
    </row>
    <row r="393" spans="1:16" hidden="1" x14ac:dyDescent="0.15">
      <c r="A393">
        <v>0</v>
      </c>
      <c r="B393" t="s">
        <v>294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 t="s">
        <v>34</v>
      </c>
      <c r="N393" t="s">
        <v>8</v>
      </c>
      <c r="O393">
        <v>0</v>
      </c>
      <c r="P393">
        <v>0</v>
      </c>
    </row>
    <row r="394" spans="1:16" x14ac:dyDescent="0.15">
      <c r="A394" t="s">
        <v>268</v>
      </c>
      <c r="B394" t="s">
        <v>294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15">
      <c r="A395">
        <v>0</v>
      </c>
      <c r="B395" t="s">
        <v>294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15">
      <c r="A396" t="s">
        <v>268</v>
      </c>
      <c r="B396" t="s">
        <v>294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15">
      <c r="A397">
        <v>0</v>
      </c>
      <c r="B397" t="s">
        <v>294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15">
      <c r="A398" t="s">
        <v>268</v>
      </c>
      <c r="B398" t="s">
        <v>294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15">
      <c r="A399">
        <v>0</v>
      </c>
      <c r="B399" t="s">
        <v>294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15">
      <c r="A400" t="s">
        <v>268</v>
      </c>
      <c r="B400" t="s">
        <v>294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8" x14ac:dyDescent="0.15">
      <c r="A401">
        <v>0</v>
      </c>
      <c r="B401" t="s">
        <v>294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8" x14ac:dyDescent="0.15">
      <c r="A402" t="s">
        <v>268</v>
      </c>
      <c r="B402" t="s">
        <v>294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8" x14ac:dyDescent="0.15">
      <c r="A403">
        <v>0</v>
      </c>
      <c r="B403" t="s">
        <v>294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8" x14ac:dyDescent="0.15">
      <c r="A404" t="s">
        <v>268</v>
      </c>
      <c r="B404" t="s">
        <v>294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8" x14ac:dyDescent="0.15">
      <c r="A405">
        <v>0</v>
      </c>
      <c r="B405" t="s">
        <v>294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8" x14ac:dyDescent="0.15">
      <c r="A406" t="s">
        <v>268</v>
      </c>
      <c r="B406" t="s">
        <v>294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8" x14ac:dyDescent="0.15">
      <c r="A407">
        <v>0</v>
      </c>
      <c r="B407" t="s">
        <v>294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8" x14ac:dyDescent="0.15">
      <c r="A408" t="s">
        <v>268</v>
      </c>
      <c r="B408" t="s">
        <v>294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8" x14ac:dyDescent="0.15">
      <c r="A409">
        <v>0</v>
      </c>
      <c r="B409" t="s">
        <v>294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8" x14ac:dyDescent="0.15">
      <c r="A410" t="s">
        <v>268</v>
      </c>
      <c r="B410" t="s">
        <v>294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8" x14ac:dyDescent="0.15">
      <c r="A411">
        <v>0</v>
      </c>
      <c r="B411" t="s">
        <v>294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8" x14ac:dyDescent="0.15">
      <c r="A412" t="s">
        <v>268</v>
      </c>
      <c r="B412" t="s">
        <v>294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8" s="18" customFormat="1" x14ac:dyDescent="0.15">
      <c r="A413" s="18">
        <v>0</v>
      </c>
      <c r="B413" t="s">
        <v>294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</row>
    <row r="414" spans="1:18" x14ac:dyDescent="0.1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 x14ac:dyDescent="0.15">
      <c r="A415">
        <v>0</v>
      </c>
      <c r="B415">
        <v>0</v>
      </c>
      <c r="C415" t="s">
        <v>325</v>
      </c>
      <c r="D415" t="s">
        <v>326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8" x14ac:dyDescent="0.15">
      <c r="A416" t="s">
        <v>268</v>
      </c>
      <c r="B416" t="s">
        <v>325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7" x14ac:dyDescent="0.15">
      <c r="A417">
        <v>0</v>
      </c>
      <c r="B417" t="s">
        <v>325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7" x14ac:dyDescent="0.15">
      <c r="A418" t="s">
        <v>268</v>
      </c>
      <c r="B418" t="s">
        <v>325</v>
      </c>
      <c r="C418">
        <v>0</v>
      </c>
      <c r="D418" t="s">
        <v>327</v>
      </c>
      <c r="E418">
        <v>0</v>
      </c>
      <c r="F418" t="s">
        <v>328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7" x14ac:dyDescent="0.15">
      <c r="A419">
        <v>0</v>
      </c>
      <c r="B419" t="s">
        <v>325</v>
      </c>
      <c r="C419">
        <v>0</v>
      </c>
      <c r="D419" t="s">
        <v>329</v>
      </c>
      <c r="E419">
        <v>0</v>
      </c>
      <c r="F419" t="s">
        <v>271</v>
      </c>
      <c r="G419" t="s">
        <v>35</v>
      </c>
      <c r="H419">
        <v>2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</row>
    <row r="420" spans="1:17" x14ac:dyDescent="0.15">
      <c r="A420" t="s">
        <v>268</v>
      </c>
      <c r="B420" t="s">
        <v>325</v>
      </c>
      <c r="C420">
        <v>0</v>
      </c>
      <c r="D420" t="s">
        <v>330</v>
      </c>
      <c r="E420">
        <v>0</v>
      </c>
      <c r="F420" t="s">
        <v>331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7" x14ac:dyDescent="0.15">
      <c r="A421">
        <v>0</v>
      </c>
      <c r="B421" t="s">
        <v>325</v>
      </c>
      <c r="C421">
        <v>0</v>
      </c>
      <c r="D421" t="s">
        <v>329</v>
      </c>
      <c r="E421">
        <v>0</v>
      </c>
      <c r="F421" t="s">
        <v>271</v>
      </c>
      <c r="G421" t="s">
        <v>35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7" x14ac:dyDescent="0.15">
      <c r="A422" t="s">
        <v>268</v>
      </c>
      <c r="B422" t="s">
        <v>325</v>
      </c>
      <c r="C422">
        <v>0</v>
      </c>
      <c r="D422" t="s">
        <v>332</v>
      </c>
      <c r="E422">
        <v>0</v>
      </c>
      <c r="F422" t="s">
        <v>333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7" x14ac:dyDescent="0.15">
      <c r="A423">
        <v>0</v>
      </c>
      <c r="B423" t="s">
        <v>325</v>
      </c>
      <c r="C423">
        <v>0</v>
      </c>
      <c r="D423" t="s">
        <v>329</v>
      </c>
      <c r="E423">
        <v>0</v>
      </c>
      <c r="F423" t="s">
        <v>271</v>
      </c>
      <c r="G423" t="s">
        <v>35</v>
      </c>
      <c r="H423">
        <v>4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7" x14ac:dyDescent="0.15">
      <c r="A424" t="s">
        <v>268</v>
      </c>
      <c r="B424" t="s">
        <v>325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7" x14ac:dyDescent="0.15">
      <c r="A425">
        <v>0</v>
      </c>
      <c r="B425" t="s">
        <v>325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7" x14ac:dyDescent="0.15">
      <c r="A426" t="s">
        <v>268</v>
      </c>
      <c r="B426" t="s">
        <v>325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7" x14ac:dyDescent="0.15">
      <c r="A427">
        <v>0</v>
      </c>
      <c r="B427" t="s">
        <v>325</v>
      </c>
      <c r="C427">
        <v>0</v>
      </c>
      <c r="D427" t="s">
        <v>334</v>
      </c>
      <c r="E427">
        <v>0</v>
      </c>
      <c r="F427" t="s">
        <v>302</v>
      </c>
      <c r="G427" t="s">
        <v>40</v>
      </c>
      <c r="H427">
        <v>11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7" x14ac:dyDescent="0.15">
      <c r="A428" t="s">
        <v>268</v>
      </c>
      <c r="B428" t="s">
        <v>325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7" x14ac:dyDescent="0.15">
      <c r="A429">
        <v>0</v>
      </c>
      <c r="B429" t="s">
        <v>325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7" x14ac:dyDescent="0.15">
      <c r="A430" t="s">
        <v>268</v>
      </c>
      <c r="B430" t="s">
        <v>325</v>
      </c>
      <c r="C430">
        <v>0</v>
      </c>
      <c r="D430">
        <v>0</v>
      </c>
      <c r="E430">
        <v>0</v>
      </c>
      <c r="F430" t="s">
        <v>303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7" x14ac:dyDescent="0.15">
      <c r="A431">
        <v>0</v>
      </c>
      <c r="B431" t="s">
        <v>325</v>
      </c>
      <c r="C431">
        <v>0</v>
      </c>
      <c r="D431" t="s">
        <v>304</v>
      </c>
      <c r="E431">
        <v>0</v>
      </c>
      <c r="F431" t="s">
        <v>143</v>
      </c>
      <c r="G431" t="s">
        <v>40</v>
      </c>
      <c r="H431">
        <v>11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7" x14ac:dyDescent="0.15">
      <c r="A432" t="s">
        <v>268</v>
      </c>
      <c r="B432" t="s">
        <v>325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15">
      <c r="A433">
        <v>0</v>
      </c>
      <c r="B433" t="s">
        <v>325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15">
      <c r="A434" t="s">
        <v>268</v>
      </c>
      <c r="B434" t="s">
        <v>325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 x14ac:dyDescent="0.15">
      <c r="A435">
        <v>0</v>
      </c>
      <c r="B435" t="s">
        <v>325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15">
      <c r="A436" t="s">
        <v>268</v>
      </c>
      <c r="B436" t="s">
        <v>325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15">
      <c r="A437">
        <v>0</v>
      </c>
      <c r="B437" t="s">
        <v>325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 x14ac:dyDescent="0.15">
      <c r="A438" t="s">
        <v>268</v>
      </c>
      <c r="B438" t="s">
        <v>325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15">
      <c r="A439">
        <v>0</v>
      </c>
      <c r="B439" t="s">
        <v>325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15">
      <c r="A440" t="s">
        <v>268</v>
      </c>
      <c r="B440" t="s">
        <v>325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15">
      <c r="A441">
        <v>0</v>
      </c>
      <c r="B441" t="s">
        <v>325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15">
      <c r="A442" t="s">
        <v>268</v>
      </c>
      <c r="B442" t="s">
        <v>325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15">
      <c r="A443">
        <v>0</v>
      </c>
      <c r="B443" t="s">
        <v>325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 x14ac:dyDescent="0.15">
      <c r="A444" t="s">
        <v>268</v>
      </c>
      <c r="B444" t="s">
        <v>325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15">
      <c r="A445">
        <v>0</v>
      </c>
      <c r="B445" t="s">
        <v>325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15">
      <c r="A446" t="s">
        <v>268</v>
      </c>
      <c r="B446" t="s">
        <v>325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15">
      <c r="A447">
        <v>0</v>
      </c>
      <c r="B447" t="s">
        <v>325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15">
      <c r="A448" t="s">
        <v>268</v>
      </c>
      <c r="B448" t="s">
        <v>325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15">
      <c r="A449">
        <v>0</v>
      </c>
      <c r="B449" t="s">
        <v>325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15">
      <c r="A450" t="s">
        <v>268</v>
      </c>
      <c r="B450" t="s">
        <v>325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15">
      <c r="A451">
        <v>0</v>
      </c>
      <c r="B451" t="s">
        <v>325</v>
      </c>
      <c r="C451">
        <v>0</v>
      </c>
      <c r="D451" t="s">
        <v>291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15">
      <c r="A452" t="s">
        <v>268</v>
      </c>
      <c r="B452" t="s">
        <v>325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 x14ac:dyDescent="0.15">
      <c r="A453">
        <v>0</v>
      </c>
      <c r="B453" t="s">
        <v>325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hidden="1" x14ac:dyDescent="0.15">
      <c r="A454" t="s">
        <v>292</v>
      </c>
      <c r="B454" t="s">
        <v>325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 hidden="1" x14ac:dyDescent="0.15">
      <c r="A455" t="s">
        <v>9</v>
      </c>
      <c r="B455" t="s">
        <v>325</v>
      </c>
      <c r="C455" t="s">
        <v>2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5</v>
      </c>
      <c r="P455" t="s">
        <v>9</v>
      </c>
    </row>
    <row r="456" spans="1:16" hidden="1" x14ac:dyDescent="0.15">
      <c r="A456" t="s">
        <v>268</v>
      </c>
      <c r="B456" t="s">
        <v>325</v>
      </c>
      <c r="C456" t="s">
        <v>3</v>
      </c>
      <c r="D456">
        <v>0</v>
      </c>
      <c r="E456" t="s">
        <v>4</v>
      </c>
      <c r="F456">
        <v>0</v>
      </c>
      <c r="G456" t="s">
        <v>0</v>
      </c>
      <c r="H456" t="s">
        <v>5</v>
      </c>
      <c r="I456">
        <v>0</v>
      </c>
      <c r="J456" t="s">
        <v>1</v>
      </c>
      <c r="K456" t="s">
        <v>6</v>
      </c>
      <c r="L456">
        <v>0</v>
      </c>
      <c r="M456" t="s">
        <v>7</v>
      </c>
      <c r="N456">
        <v>0</v>
      </c>
      <c r="O456" t="s">
        <v>10</v>
      </c>
      <c r="P456">
        <v>0</v>
      </c>
    </row>
    <row r="457" spans="1:16" hidden="1" x14ac:dyDescent="0.15">
      <c r="A457">
        <v>0</v>
      </c>
      <c r="B457" t="s">
        <v>325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 t="s">
        <v>34</v>
      </c>
      <c r="N457" t="s">
        <v>8</v>
      </c>
      <c r="O457">
        <v>0</v>
      </c>
      <c r="P457">
        <v>0</v>
      </c>
    </row>
    <row r="458" spans="1:16" x14ac:dyDescent="0.15">
      <c r="A458" t="s">
        <v>268</v>
      </c>
      <c r="B458" t="s">
        <v>325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15">
      <c r="A459">
        <v>0</v>
      </c>
      <c r="B459" t="s">
        <v>325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15">
      <c r="A460" t="s">
        <v>268</v>
      </c>
      <c r="B460" t="s">
        <v>325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15">
      <c r="A461">
        <v>0</v>
      </c>
      <c r="B461" t="s">
        <v>325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 x14ac:dyDescent="0.15">
      <c r="A462" t="s">
        <v>268</v>
      </c>
      <c r="B462" t="s">
        <v>325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 x14ac:dyDescent="0.15">
      <c r="A463">
        <v>0</v>
      </c>
      <c r="B463" t="s">
        <v>325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15">
      <c r="A464" t="s">
        <v>268</v>
      </c>
      <c r="B464" t="s">
        <v>325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15">
      <c r="A465">
        <v>0</v>
      </c>
      <c r="B465" t="s">
        <v>325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15">
      <c r="A466" t="s">
        <v>268</v>
      </c>
      <c r="B466" t="s">
        <v>325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15">
      <c r="A467">
        <v>0</v>
      </c>
      <c r="B467" t="s">
        <v>325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15">
      <c r="A468" t="s">
        <v>268</v>
      </c>
      <c r="B468" t="s">
        <v>325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15">
      <c r="A469">
        <v>0</v>
      </c>
      <c r="B469" t="s">
        <v>325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15">
      <c r="A470" t="s">
        <v>268</v>
      </c>
      <c r="B470" t="s">
        <v>325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15">
      <c r="A471">
        <v>0</v>
      </c>
      <c r="B471" t="s">
        <v>325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15">
      <c r="A472" t="s">
        <v>268</v>
      </c>
      <c r="B472" t="s">
        <v>325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15">
      <c r="A473">
        <v>0</v>
      </c>
      <c r="B473" t="s">
        <v>325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15">
      <c r="A474" t="s">
        <v>268</v>
      </c>
      <c r="B474" t="s">
        <v>325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15">
      <c r="A475">
        <v>0</v>
      </c>
      <c r="B475" t="s">
        <v>325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15">
      <c r="A476" t="s">
        <v>268</v>
      </c>
      <c r="B476" t="s">
        <v>325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15">
      <c r="A477">
        <v>0</v>
      </c>
      <c r="B477" t="s">
        <v>325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15">
      <c r="A478" t="s">
        <v>268</v>
      </c>
      <c r="B478" t="s">
        <v>325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15">
      <c r="A479">
        <v>0</v>
      </c>
      <c r="B479" t="s">
        <v>325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15">
      <c r="A480" t="s">
        <v>268</v>
      </c>
      <c r="B480" t="s">
        <v>325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15">
      <c r="A481">
        <v>0</v>
      </c>
      <c r="B481" t="s">
        <v>325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15">
      <c r="A482" t="s">
        <v>268</v>
      </c>
      <c r="B482" t="s">
        <v>325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15">
      <c r="A483">
        <v>0</v>
      </c>
      <c r="B483" t="s">
        <v>325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15">
      <c r="A484" t="s">
        <v>268</v>
      </c>
      <c r="B484" t="s">
        <v>325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15">
      <c r="A485">
        <v>0</v>
      </c>
      <c r="B485" t="s">
        <v>325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15">
      <c r="A486" t="s">
        <v>268</v>
      </c>
      <c r="B486" t="s">
        <v>325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15">
      <c r="A487">
        <v>0</v>
      </c>
      <c r="B487" t="s">
        <v>325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15">
      <c r="A488" t="s">
        <v>268</v>
      </c>
      <c r="B488" t="s">
        <v>325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15">
      <c r="A489">
        <v>0</v>
      </c>
      <c r="B489" t="s">
        <v>325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15">
      <c r="A490" t="s">
        <v>268</v>
      </c>
      <c r="B490" t="s">
        <v>325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15">
      <c r="A491">
        <v>0</v>
      </c>
      <c r="B491" t="s">
        <v>325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15">
      <c r="A492" t="s">
        <v>268</v>
      </c>
      <c r="B492" t="s">
        <v>325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15">
      <c r="A493">
        <v>0</v>
      </c>
      <c r="B493" t="s">
        <v>325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15">
      <c r="A494" t="s">
        <v>268</v>
      </c>
      <c r="B494" t="s">
        <v>325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15">
      <c r="A495">
        <v>0</v>
      </c>
      <c r="B495" t="s">
        <v>325</v>
      </c>
      <c r="C495">
        <v>0</v>
      </c>
      <c r="D495" t="s">
        <v>293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15">
      <c r="A496" t="s">
        <v>268</v>
      </c>
      <c r="B496" t="s">
        <v>325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15">
      <c r="A497">
        <v>0</v>
      </c>
      <c r="B497" t="s">
        <v>325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hidden="1" x14ac:dyDescent="0.15">
      <c r="A498" t="s">
        <v>292</v>
      </c>
      <c r="B498" t="s">
        <v>325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hidden="1" x14ac:dyDescent="0.15">
      <c r="A499" t="s">
        <v>9</v>
      </c>
      <c r="B499" t="s">
        <v>325</v>
      </c>
      <c r="C499" t="s">
        <v>2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5</v>
      </c>
      <c r="P499" t="s">
        <v>9</v>
      </c>
    </row>
    <row r="500" spans="1:16" hidden="1" x14ac:dyDescent="0.15">
      <c r="A500" t="s">
        <v>268</v>
      </c>
      <c r="B500" t="s">
        <v>325</v>
      </c>
      <c r="C500" t="s">
        <v>3</v>
      </c>
      <c r="D500">
        <v>0</v>
      </c>
      <c r="E500" t="s">
        <v>4</v>
      </c>
      <c r="F500">
        <v>0</v>
      </c>
      <c r="G500" t="s">
        <v>0</v>
      </c>
      <c r="H500" t="s">
        <v>5</v>
      </c>
      <c r="I500">
        <v>0</v>
      </c>
      <c r="J500" t="s">
        <v>1</v>
      </c>
      <c r="K500" t="s">
        <v>6</v>
      </c>
      <c r="L500">
        <v>0</v>
      </c>
      <c r="M500" t="s">
        <v>7</v>
      </c>
      <c r="N500">
        <v>0</v>
      </c>
      <c r="O500" t="s">
        <v>10</v>
      </c>
      <c r="P500">
        <v>0</v>
      </c>
    </row>
    <row r="501" spans="1:16" hidden="1" x14ac:dyDescent="0.15">
      <c r="A501">
        <v>0</v>
      </c>
      <c r="B501" t="s">
        <v>325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 t="s">
        <v>34</v>
      </c>
      <c r="N501" t="s">
        <v>8</v>
      </c>
      <c r="O501">
        <v>0</v>
      </c>
      <c r="P501">
        <v>0</v>
      </c>
    </row>
    <row r="502" spans="1:16" x14ac:dyDescent="0.15">
      <c r="A502" t="s">
        <v>268</v>
      </c>
      <c r="B502" t="s">
        <v>325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15">
      <c r="A503">
        <v>0</v>
      </c>
      <c r="B503" t="s">
        <v>325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15">
      <c r="A504" t="s">
        <v>268</v>
      </c>
      <c r="B504" t="s">
        <v>325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15">
      <c r="A505">
        <v>0</v>
      </c>
      <c r="B505" t="s">
        <v>325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15">
      <c r="A506" t="s">
        <v>268</v>
      </c>
      <c r="B506" t="s">
        <v>325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15">
      <c r="A507">
        <v>0</v>
      </c>
      <c r="B507" t="s">
        <v>325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15">
      <c r="A508" t="s">
        <v>268</v>
      </c>
      <c r="B508" t="s">
        <v>325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15">
      <c r="A509">
        <v>0</v>
      </c>
      <c r="B509" t="s">
        <v>325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15">
      <c r="A510" t="s">
        <v>268</v>
      </c>
      <c r="B510" t="s">
        <v>325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15">
      <c r="A511">
        <v>0</v>
      </c>
      <c r="B511" t="s">
        <v>325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15">
      <c r="A512" t="s">
        <v>268</v>
      </c>
      <c r="B512" t="s">
        <v>325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15">
      <c r="A513">
        <v>0</v>
      </c>
      <c r="B513" t="s">
        <v>325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15">
      <c r="A514" t="s">
        <v>268</v>
      </c>
      <c r="B514" t="s">
        <v>325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15">
      <c r="A515">
        <v>0</v>
      </c>
      <c r="B515" t="s">
        <v>325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15">
      <c r="A516" t="s">
        <v>268</v>
      </c>
      <c r="B516" t="s">
        <v>325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15">
      <c r="A517">
        <v>0</v>
      </c>
      <c r="B517" t="s">
        <v>325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15">
      <c r="A518" t="s">
        <v>268</v>
      </c>
      <c r="B518" t="s">
        <v>325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15">
      <c r="A519">
        <v>0</v>
      </c>
      <c r="B519" t="s">
        <v>325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15">
      <c r="A520" t="s">
        <v>268</v>
      </c>
      <c r="B520" t="s">
        <v>325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15">
      <c r="A521">
        <v>0</v>
      </c>
      <c r="B521" t="s">
        <v>325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15">
      <c r="A522" t="s">
        <v>268</v>
      </c>
      <c r="B522" t="s">
        <v>325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15">
      <c r="A523">
        <v>0</v>
      </c>
      <c r="B523" t="s">
        <v>325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15">
      <c r="A524" t="s">
        <v>268</v>
      </c>
      <c r="B524" t="s">
        <v>325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15">
      <c r="A525">
        <v>0</v>
      </c>
      <c r="B525" t="s">
        <v>325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15">
      <c r="A526" t="s">
        <v>268</v>
      </c>
      <c r="B526" t="s">
        <v>325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15">
      <c r="A527">
        <v>0</v>
      </c>
      <c r="B527" t="s">
        <v>325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15">
      <c r="A528" t="s">
        <v>268</v>
      </c>
      <c r="B528" t="s">
        <v>325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 x14ac:dyDescent="0.15">
      <c r="A529">
        <v>0</v>
      </c>
      <c r="B529" t="s">
        <v>325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15">
      <c r="A530" t="s">
        <v>268</v>
      </c>
      <c r="B530" t="s">
        <v>325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15">
      <c r="A531">
        <v>0</v>
      </c>
      <c r="B531" t="s">
        <v>325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15">
      <c r="A532" t="s">
        <v>268</v>
      </c>
      <c r="B532" t="s">
        <v>325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15">
      <c r="A533">
        <v>0</v>
      </c>
      <c r="B533" t="s">
        <v>325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15">
      <c r="A534" t="s">
        <v>268</v>
      </c>
      <c r="B534" t="s">
        <v>325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15">
      <c r="A535">
        <v>0</v>
      </c>
      <c r="B535" t="s">
        <v>325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15">
      <c r="A536" t="s">
        <v>268</v>
      </c>
      <c r="B536" t="s">
        <v>325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15">
      <c r="A537">
        <v>0</v>
      </c>
      <c r="B537" t="s">
        <v>325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 x14ac:dyDescent="0.15">
      <c r="A538" t="s">
        <v>268</v>
      </c>
      <c r="B538" t="s">
        <v>325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15">
      <c r="A539">
        <v>0</v>
      </c>
      <c r="B539" t="s">
        <v>325</v>
      </c>
      <c r="C539">
        <v>0</v>
      </c>
      <c r="D539" t="s">
        <v>293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15">
      <c r="A540" t="s">
        <v>268</v>
      </c>
      <c r="B540" t="s">
        <v>325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15">
      <c r="A541">
        <v>0</v>
      </c>
      <c r="B541" t="s">
        <v>325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 hidden="1" x14ac:dyDescent="0.15">
      <c r="A542" t="s">
        <v>292</v>
      </c>
      <c r="B542" t="s">
        <v>325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hidden="1" x14ac:dyDescent="0.15">
      <c r="A543" t="s">
        <v>9</v>
      </c>
      <c r="B543" t="s">
        <v>325</v>
      </c>
      <c r="C543" t="s">
        <v>2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5</v>
      </c>
      <c r="P543" t="s">
        <v>9</v>
      </c>
    </row>
    <row r="544" spans="1:16" hidden="1" x14ac:dyDescent="0.15">
      <c r="A544" t="s">
        <v>268</v>
      </c>
      <c r="B544" t="s">
        <v>325</v>
      </c>
      <c r="C544" t="s">
        <v>3</v>
      </c>
      <c r="D544">
        <v>0</v>
      </c>
      <c r="E544" t="s">
        <v>4</v>
      </c>
      <c r="F544">
        <v>0</v>
      </c>
      <c r="G544" t="s">
        <v>0</v>
      </c>
      <c r="H544" t="s">
        <v>5</v>
      </c>
      <c r="I544">
        <v>0</v>
      </c>
      <c r="J544" t="s">
        <v>1</v>
      </c>
      <c r="K544" t="s">
        <v>6</v>
      </c>
      <c r="L544">
        <v>0</v>
      </c>
      <c r="M544" t="s">
        <v>7</v>
      </c>
      <c r="N544">
        <v>0</v>
      </c>
      <c r="O544" t="s">
        <v>10</v>
      </c>
      <c r="P544">
        <v>0</v>
      </c>
    </row>
    <row r="545" spans="1:16" hidden="1" x14ac:dyDescent="0.15">
      <c r="A545">
        <v>0</v>
      </c>
      <c r="B545" t="s">
        <v>325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 t="s">
        <v>34</v>
      </c>
      <c r="N545" t="s">
        <v>8</v>
      </c>
      <c r="O545">
        <v>0</v>
      </c>
      <c r="P545">
        <v>0</v>
      </c>
    </row>
    <row r="546" spans="1:16" x14ac:dyDescent="0.15">
      <c r="A546" t="s">
        <v>268</v>
      </c>
      <c r="B546" t="s">
        <v>325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15">
      <c r="A547">
        <v>0</v>
      </c>
      <c r="B547" t="s">
        <v>325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15">
      <c r="A548" t="s">
        <v>268</v>
      </c>
      <c r="B548" t="s">
        <v>325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15">
      <c r="A549">
        <v>0</v>
      </c>
      <c r="B549" t="s">
        <v>325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15">
      <c r="A550" t="s">
        <v>268</v>
      </c>
      <c r="B550" t="s">
        <v>325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15">
      <c r="A551">
        <v>0</v>
      </c>
      <c r="B551" t="s">
        <v>325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15">
      <c r="A552" t="s">
        <v>268</v>
      </c>
      <c r="B552" t="s">
        <v>325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15">
      <c r="A553">
        <v>0</v>
      </c>
      <c r="B553" t="s">
        <v>325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15">
      <c r="A554" t="s">
        <v>268</v>
      </c>
      <c r="B554" t="s">
        <v>325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15">
      <c r="A555">
        <v>0</v>
      </c>
      <c r="B555" t="s">
        <v>325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15">
      <c r="A556" t="s">
        <v>268</v>
      </c>
      <c r="B556" t="s">
        <v>325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15">
      <c r="A557">
        <v>0</v>
      </c>
      <c r="B557" t="s">
        <v>325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15">
      <c r="A558" t="s">
        <v>268</v>
      </c>
      <c r="B558" t="s">
        <v>325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15">
      <c r="A559">
        <v>0</v>
      </c>
      <c r="B559" t="s">
        <v>325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15">
      <c r="A560" t="s">
        <v>268</v>
      </c>
      <c r="B560" t="s">
        <v>325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15">
      <c r="A561">
        <v>0</v>
      </c>
      <c r="B561" t="s">
        <v>325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15">
      <c r="A562" t="s">
        <v>268</v>
      </c>
      <c r="B562" t="s">
        <v>325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15">
      <c r="A563">
        <v>0</v>
      </c>
      <c r="B563" t="s">
        <v>325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15">
      <c r="A564" t="s">
        <v>268</v>
      </c>
      <c r="B564" t="s">
        <v>325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15">
      <c r="A565">
        <v>0</v>
      </c>
      <c r="B565" t="s">
        <v>325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15">
      <c r="A566" t="s">
        <v>268</v>
      </c>
      <c r="B566" t="s">
        <v>325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15">
      <c r="A567">
        <v>0</v>
      </c>
      <c r="B567" t="s">
        <v>325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15">
      <c r="A568" t="s">
        <v>268</v>
      </c>
      <c r="B568" t="s">
        <v>325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15">
      <c r="A569">
        <v>0</v>
      </c>
      <c r="B569" t="s">
        <v>325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15">
      <c r="A570" t="s">
        <v>268</v>
      </c>
      <c r="B570" t="s">
        <v>325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15">
      <c r="A571">
        <v>0</v>
      </c>
      <c r="B571" t="s">
        <v>325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15">
      <c r="A572" t="s">
        <v>268</v>
      </c>
      <c r="B572" t="s">
        <v>325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15">
      <c r="A573">
        <v>0</v>
      </c>
      <c r="B573" t="s">
        <v>325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15">
      <c r="A574" t="s">
        <v>268</v>
      </c>
      <c r="B574" t="s">
        <v>325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15">
      <c r="A575">
        <v>0</v>
      </c>
      <c r="B575" t="s">
        <v>325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15">
      <c r="A576" t="s">
        <v>268</v>
      </c>
      <c r="B576" t="s">
        <v>325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15">
      <c r="A577">
        <v>0</v>
      </c>
      <c r="B577" t="s">
        <v>325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15">
      <c r="A578" t="s">
        <v>268</v>
      </c>
      <c r="B578" t="s">
        <v>325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 x14ac:dyDescent="0.15">
      <c r="A579">
        <v>0</v>
      </c>
      <c r="B579" t="s">
        <v>325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15">
      <c r="A580" t="s">
        <v>268</v>
      </c>
      <c r="B580" t="s">
        <v>325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15">
      <c r="A581">
        <v>0</v>
      </c>
      <c r="B581" t="s">
        <v>325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15">
      <c r="A582" t="s">
        <v>268</v>
      </c>
      <c r="B582" t="s">
        <v>325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15">
      <c r="A583">
        <v>0</v>
      </c>
      <c r="B583" t="s">
        <v>325</v>
      </c>
      <c r="C583">
        <v>0</v>
      </c>
      <c r="D583" t="s">
        <v>293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15">
      <c r="A584" t="s">
        <v>268</v>
      </c>
      <c r="B584" t="s">
        <v>325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15">
      <c r="A585">
        <v>0</v>
      </c>
      <c r="B585" t="s">
        <v>325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hidden="1" x14ac:dyDescent="0.15">
      <c r="A586" t="s">
        <v>292</v>
      </c>
      <c r="B586" t="s">
        <v>325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hidden="1" x14ac:dyDescent="0.15">
      <c r="A587" t="s">
        <v>9</v>
      </c>
      <c r="B587" t="s">
        <v>325</v>
      </c>
      <c r="C587" t="s">
        <v>2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5</v>
      </c>
      <c r="P587" t="s">
        <v>9</v>
      </c>
    </row>
    <row r="588" spans="1:16" hidden="1" x14ac:dyDescent="0.15">
      <c r="A588" t="s">
        <v>268</v>
      </c>
      <c r="B588" t="s">
        <v>325</v>
      </c>
      <c r="C588" t="s">
        <v>3</v>
      </c>
      <c r="D588">
        <v>0</v>
      </c>
      <c r="E588" t="s">
        <v>4</v>
      </c>
      <c r="F588">
        <v>0</v>
      </c>
      <c r="G588" t="s">
        <v>0</v>
      </c>
      <c r="H588" t="s">
        <v>5</v>
      </c>
      <c r="I588">
        <v>0</v>
      </c>
      <c r="J588" t="s">
        <v>1</v>
      </c>
      <c r="K588" t="s">
        <v>6</v>
      </c>
      <c r="L588">
        <v>0</v>
      </c>
      <c r="M588" t="s">
        <v>7</v>
      </c>
      <c r="N588">
        <v>0</v>
      </c>
      <c r="O588" t="s">
        <v>10</v>
      </c>
      <c r="P588">
        <v>0</v>
      </c>
    </row>
    <row r="589" spans="1:16" hidden="1" x14ac:dyDescent="0.15">
      <c r="A589">
        <v>0</v>
      </c>
      <c r="B589" t="s">
        <v>325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 t="s">
        <v>34</v>
      </c>
      <c r="N589" t="s">
        <v>8</v>
      </c>
      <c r="O589">
        <v>0</v>
      </c>
      <c r="P589">
        <v>0</v>
      </c>
    </row>
    <row r="590" spans="1:16" x14ac:dyDescent="0.15">
      <c r="A590" t="s">
        <v>268</v>
      </c>
      <c r="B590" t="s">
        <v>325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15">
      <c r="A591">
        <v>0</v>
      </c>
      <c r="B591" t="s">
        <v>325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15">
      <c r="A592" t="s">
        <v>268</v>
      </c>
      <c r="B592" t="s">
        <v>325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15">
      <c r="A593">
        <v>0</v>
      </c>
      <c r="B593" t="s">
        <v>325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15">
      <c r="A594" t="s">
        <v>268</v>
      </c>
      <c r="B594" t="s">
        <v>325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15">
      <c r="A595">
        <v>0</v>
      </c>
      <c r="B595" t="s">
        <v>325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15">
      <c r="A596" t="s">
        <v>268</v>
      </c>
      <c r="B596" t="s">
        <v>325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15">
      <c r="A597">
        <v>0</v>
      </c>
      <c r="B597" t="s">
        <v>325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15">
      <c r="A598" t="s">
        <v>268</v>
      </c>
      <c r="B598" t="s">
        <v>325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15">
      <c r="A599">
        <v>0</v>
      </c>
      <c r="B599" t="s">
        <v>325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15">
      <c r="A600" t="s">
        <v>268</v>
      </c>
      <c r="B600" t="s">
        <v>325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15">
      <c r="A601">
        <v>0</v>
      </c>
      <c r="B601" t="s">
        <v>325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15">
      <c r="A602" t="s">
        <v>268</v>
      </c>
      <c r="B602" t="s">
        <v>325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15">
      <c r="A603">
        <v>0</v>
      </c>
      <c r="B603" t="s">
        <v>325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15">
      <c r="A604" t="s">
        <v>268</v>
      </c>
      <c r="B604" t="s">
        <v>325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15">
      <c r="A605">
        <v>0</v>
      </c>
      <c r="B605" t="s">
        <v>325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15">
      <c r="A606" t="s">
        <v>268</v>
      </c>
      <c r="B606" t="s">
        <v>325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15">
      <c r="A607">
        <v>0</v>
      </c>
      <c r="B607" t="s">
        <v>325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15">
      <c r="A608" t="s">
        <v>268</v>
      </c>
      <c r="B608" t="s">
        <v>325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7" s="18" customFormat="1" x14ac:dyDescent="0.15">
      <c r="A609">
        <v>0</v>
      </c>
      <c r="B609" t="s">
        <v>325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7" x14ac:dyDescent="0.1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</row>
    <row r="611" spans="1:17" x14ac:dyDescent="0.15">
      <c r="A611">
        <v>0</v>
      </c>
      <c r="B611">
        <v>0</v>
      </c>
      <c r="C611" t="s">
        <v>335</v>
      </c>
      <c r="D611" t="s">
        <v>336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7" x14ac:dyDescent="0.15">
      <c r="A612" t="s">
        <v>268</v>
      </c>
      <c r="B612" t="s">
        <v>335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7" x14ac:dyDescent="0.15">
      <c r="A613">
        <v>0</v>
      </c>
      <c r="B613" t="s">
        <v>335</v>
      </c>
      <c r="C613">
        <v>0</v>
      </c>
      <c r="D613" t="s">
        <v>337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7" x14ac:dyDescent="0.15">
      <c r="A614" t="s">
        <v>268</v>
      </c>
      <c r="B614" t="s">
        <v>335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7" x14ac:dyDescent="0.15">
      <c r="A615">
        <v>0</v>
      </c>
      <c r="B615" t="s">
        <v>335</v>
      </c>
      <c r="C615">
        <v>0</v>
      </c>
      <c r="D615" t="s">
        <v>138</v>
      </c>
      <c r="E615">
        <v>0</v>
      </c>
      <c r="F615" t="s">
        <v>338</v>
      </c>
      <c r="G615" t="s">
        <v>40</v>
      </c>
      <c r="H615">
        <v>83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</row>
    <row r="616" spans="1:17" x14ac:dyDescent="0.15">
      <c r="A616" t="s">
        <v>268</v>
      </c>
      <c r="B616" t="s">
        <v>335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7" x14ac:dyDescent="0.15">
      <c r="A617">
        <v>0</v>
      </c>
      <c r="B617" t="s">
        <v>335</v>
      </c>
      <c r="C617">
        <v>0</v>
      </c>
      <c r="D617" t="s">
        <v>138</v>
      </c>
      <c r="E617">
        <v>0</v>
      </c>
      <c r="F617" t="s">
        <v>339</v>
      </c>
      <c r="G617" t="s">
        <v>40</v>
      </c>
      <c r="H617">
        <v>4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7" x14ac:dyDescent="0.15">
      <c r="A618" t="s">
        <v>268</v>
      </c>
      <c r="B618" t="s">
        <v>335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7" x14ac:dyDescent="0.15">
      <c r="A619">
        <v>0</v>
      </c>
      <c r="B619" t="s">
        <v>335</v>
      </c>
      <c r="C619">
        <v>0</v>
      </c>
      <c r="D619" t="s">
        <v>138</v>
      </c>
      <c r="E619">
        <v>0</v>
      </c>
      <c r="F619" t="s">
        <v>340</v>
      </c>
      <c r="G619" t="s">
        <v>40</v>
      </c>
      <c r="H619">
        <v>26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7" x14ac:dyDescent="0.15">
      <c r="A620" t="s">
        <v>268</v>
      </c>
      <c r="B620" t="s">
        <v>335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7" x14ac:dyDescent="0.15">
      <c r="A621">
        <v>0</v>
      </c>
      <c r="B621" t="s">
        <v>335</v>
      </c>
      <c r="C621">
        <v>0</v>
      </c>
      <c r="D621" t="s">
        <v>138</v>
      </c>
      <c r="E621">
        <v>0</v>
      </c>
      <c r="F621" t="s">
        <v>341</v>
      </c>
      <c r="G621" t="s">
        <v>40</v>
      </c>
      <c r="H621">
        <v>6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7" x14ac:dyDescent="0.15">
      <c r="A622" t="s">
        <v>268</v>
      </c>
      <c r="B622" t="s">
        <v>335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7" x14ac:dyDescent="0.15">
      <c r="A623">
        <v>0</v>
      </c>
      <c r="B623" t="s">
        <v>335</v>
      </c>
      <c r="C623">
        <v>0</v>
      </c>
      <c r="D623" t="s">
        <v>138</v>
      </c>
      <c r="E623">
        <v>0</v>
      </c>
      <c r="F623" t="s">
        <v>342</v>
      </c>
      <c r="G623" t="s">
        <v>40</v>
      </c>
      <c r="H623">
        <v>5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7" x14ac:dyDescent="0.15">
      <c r="A624" t="s">
        <v>268</v>
      </c>
      <c r="B624" t="s">
        <v>335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15">
      <c r="A625">
        <v>0</v>
      </c>
      <c r="B625" t="s">
        <v>335</v>
      </c>
      <c r="C625">
        <v>0</v>
      </c>
      <c r="D625" t="s">
        <v>138</v>
      </c>
      <c r="E625">
        <v>0</v>
      </c>
      <c r="F625" t="s">
        <v>343</v>
      </c>
      <c r="G625" t="s">
        <v>40</v>
      </c>
      <c r="H625">
        <v>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15">
      <c r="A626" t="s">
        <v>268</v>
      </c>
      <c r="B626" t="s">
        <v>335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15">
      <c r="A627">
        <v>0</v>
      </c>
      <c r="B627" t="s">
        <v>335</v>
      </c>
      <c r="C627">
        <v>0</v>
      </c>
      <c r="D627" t="s">
        <v>138</v>
      </c>
      <c r="E627">
        <v>0</v>
      </c>
      <c r="F627" t="s">
        <v>344</v>
      </c>
      <c r="G627" t="s">
        <v>40</v>
      </c>
      <c r="H627">
        <v>11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15">
      <c r="A628" t="s">
        <v>268</v>
      </c>
      <c r="B628" t="s">
        <v>335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15">
      <c r="A629">
        <v>0</v>
      </c>
      <c r="B629" t="s">
        <v>335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15">
      <c r="A630" t="s">
        <v>268</v>
      </c>
      <c r="B630" t="s">
        <v>335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15">
      <c r="A631">
        <v>0</v>
      </c>
      <c r="B631" t="s">
        <v>335</v>
      </c>
      <c r="C631">
        <v>0</v>
      </c>
      <c r="D631" t="s">
        <v>345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15">
      <c r="A632" t="s">
        <v>268</v>
      </c>
      <c r="B632" t="s">
        <v>335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15">
      <c r="A633">
        <v>0</v>
      </c>
      <c r="B633" t="s">
        <v>335</v>
      </c>
      <c r="C633">
        <v>0</v>
      </c>
      <c r="D633" t="s">
        <v>138</v>
      </c>
      <c r="E633">
        <v>0</v>
      </c>
      <c r="F633" t="s">
        <v>343</v>
      </c>
      <c r="G633" t="s">
        <v>40</v>
      </c>
      <c r="H633">
        <v>5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15">
      <c r="A634" t="s">
        <v>268</v>
      </c>
      <c r="B634" t="s">
        <v>335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15">
      <c r="A635">
        <v>0</v>
      </c>
      <c r="B635" t="s">
        <v>335</v>
      </c>
      <c r="C635">
        <v>0</v>
      </c>
      <c r="D635" t="s">
        <v>138</v>
      </c>
      <c r="E635">
        <v>0</v>
      </c>
      <c r="F635" t="s">
        <v>344</v>
      </c>
      <c r="G635" t="s">
        <v>40</v>
      </c>
      <c r="H635">
        <v>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15">
      <c r="A636" t="s">
        <v>268</v>
      </c>
      <c r="B636" t="s">
        <v>335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15">
      <c r="A637">
        <v>0</v>
      </c>
      <c r="B637" t="s">
        <v>335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15">
      <c r="A638" t="s">
        <v>268</v>
      </c>
      <c r="B638" t="s">
        <v>335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15">
      <c r="A639">
        <v>0</v>
      </c>
      <c r="B639" t="s">
        <v>335</v>
      </c>
      <c r="C639">
        <v>0</v>
      </c>
      <c r="D639" t="s">
        <v>346</v>
      </c>
      <c r="E639">
        <v>0</v>
      </c>
      <c r="F639" t="s">
        <v>347</v>
      </c>
      <c r="G639" t="s">
        <v>37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15">
      <c r="A640" t="s">
        <v>268</v>
      </c>
      <c r="B640" t="s">
        <v>335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15">
      <c r="A641">
        <v>0</v>
      </c>
      <c r="B641" t="s">
        <v>335</v>
      </c>
      <c r="C641">
        <v>0</v>
      </c>
      <c r="D641" t="s">
        <v>348</v>
      </c>
      <c r="E641">
        <v>0</v>
      </c>
      <c r="F641" t="s">
        <v>349</v>
      </c>
      <c r="G641" t="s">
        <v>37</v>
      </c>
      <c r="H641">
        <v>1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15">
      <c r="A642" t="s">
        <v>268</v>
      </c>
      <c r="B642" t="s">
        <v>335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15">
      <c r="A643">
        <v>0</v>
      </c>
      <c r="B643" t="s">
        <v>335</v>
      </c>
      <c r="C643">
        <v>0</v>
      </c>
      <c r="D643" t="s">
        <v>348</v>
      </c>
      <c r="E643">
        <v>0</v>
      </c>
      <c r="F643" t="s">
        <v>350</v>
      </c>
      <c r="G643" t="s">
        <v>37</v>
      </c>
      <c r="H643">
        <v>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15">
      <c r="A644" t="s">
        <v>268</v>
      </c>
      <c r="B644" t="s">
        <v>335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15">
      <c r="A645">
        <v>0</v>
      </c>
      <c r="B645" t="s">
        <v>335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15">
      <c r="A646" t="s">
        <v>268</v>
      </c>
      <c r="B646" t="s">
        <v>335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15">
      <c r="A647">
        <v>0</v>
      </c>
      <c r="B647" t="s">
        <v>335</v>
      </c>
      <c r="C647">
        <v>0</v>
      </c>
      <c r="D647" t="s">
        <v>293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15">
      <c r="A648" t="s">
        <v>268</v>
      </c>
      <c r="B648" t="s">
        <v>335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15">
      <c r="A649">
        <v>0</v>
      </c>
      <c r="B649" t="s">
        <v>335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hidden="1" x14ac:dyDescent="0.15">
      <c r="A650" t="s">
        <v>292</v>
      </c>
      <c r="B650" t="s">
        <v>335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hidden="1" x14ac:dyDescent="0.15">
      <c r="A651" t="s">
        <v>9</v>
      </c>
      <c r="B651" t="s">
        <v>335</v>
      </c>
      <c r="C651" t="s">
        <v>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7</v>
      </c>
      <c r="P651" t="s">
        <v>9</v>
      </c>
    </row>
    <row r="652" spans="1:16" hidden="1" x14ac:dyDescent="0.15">
      <c r="A652" t="s">
        <v>268</v>
      </c>
      <c r="B652" t="s">
        <v>335</v>
      </c>
      <c r="C652" t="s">
        <v>3</v>
      </c>
      <c r="D652">
        <v>0</v>
      </c>
      <c r="E652" t="s">
        <v>4</v>
      </c>
      <c r="F652">
        <v>0</v>
      </c>
      <c r="G652" t="s">
        <v>0</v>
      </c>
      <c r="H652" t="s">
        <v>5</v>
      </c>
      <c r="I652">
        <v>0</v>
      </c>
      <c r="J652" t="s">
        <v>1</v>
      </c>
      <c r="K652" t="s">
        <v>6</v>
      </c>
      <c r="L652">
        <v>0</v>
      </c>
      <c r="M652" t="s">
        <v>7</v>
      </c>
      <c r="N652">
        <v>0</v>
      </c>
      <c r="O652" t="s">
        <v>10</v>
      </c>
      <c r="P652">
        <v>0</v>
      </c>
    </row>
    <row r="653" spans="1:16" hidden="1" x14ac:dyDescent="0.15">
      <c r="A653">
        <v>0</v>
      </c>
      <c r="B653" t="s">
        <v>335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 t="s">
        <v>34</v>
      </c>
      <c r="N653" t="s">
        <v>8</v>
      </c>
      <c r="O653">
        <v>0</v>
      </c>
      <c r="P653">
        <v>0</v>
      </c>
    </row>
    <row r="654" spans="1:16" x14ac:dyDescent="0.15">
      <c r="A654" t="s">
        <v>268</v>
      </c>
      <c r="B654" t="s">
        <v>335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15">
      <c r="A655">
        <v>0</v>
      </c>
      <c r="B655" t="s">
        <v>335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15">
      <c r="A656" t="s">
        <v>268</v>
      </c>
      <c r="B656" t="s">
        <v>335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15">
      <c r="A657">
        <v>0</v>
      </c>
      <c r="B657" t="s">
        <v>335</v>
      </c>
      <c r="C657">
        <v>0</v>
      </c>
      <c r="D657" t="s">
        <v>351</v>
      </c>
      <c r="E657">
        <v>0</v>
      </c>
      <c r="F657" t="s">
        <v>352</v>
      </c>
      <c r="G657" t="s">
        <v>37</v>
      </c>
      <c r="H657">
        <v>1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15">
      <c r="A658" t="s">
        <v>268</v>
      </c>
      <c r="B658" t="s">
        <v>335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15">
      <c r="A659">
        <v>0</v>
      </c>
      <c r="B659" t="s">
        <v>335</v>
      </c>
      <c r="C659">
        <v>0</v>
      </c>
      <c r="D659" t="s">
        <v>351</v>
      </c>
      <c r="E659">
        <v>0</v>
      </c>
      <c r="F659" t="s">
        <v>353</v>
      </c>
      <c r="G659" t="s">
        <v>37</v>
      </c>
      <c r="H659">
        <v>1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15">
      <c r="A660" t="s">
        <v>268</v>
      </c>
      <c r="B660" t="s">
        <v>335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15">
      <c r="A661">
        <v>0</v>
      </c>
      <c r="B661" t="s">
        <v>335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15">
      <c r="A662" t="s">
        <v>268</v>
      </c>
      <c r="B662" t="s">
        <v>335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15">
      <c r="A663">
        <v>0</v>
      </c>
      <c r="B663" t="s">
        <v>335</v>
      </c>
      <c r="C663">
        <v>0</v>
      </c>
      <c r="D663" t="s">
        <v>306</v>
      </c>
      <c r="E663">
        <v>0</v>
      </c>
      <c r="F663" t="s">
        <v>307</v>
      </c>
      <c r="G663" t="s">
        <v>42</v>
      </c>
      <c r="H663">
        <v>62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15">
      <c r="A664" t="s">
        <v>268</v>
      </c>
      <c r="B664" t="s">
        <v>335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15">
      <c r="A665">
        <v>0</v>
      </c>
      <c r="B665" t="s">
        <v>335</v>
      </c>
      <c r="C665">
        <v>0</v>
      </c>
      <c r="D665" t="s">
        <v>308</v>
      </c>
      <c r="E665">
        <v>0</v>
      </c>
      <c r="F665">
        <v>0</v>
      </c>
      <c r="G665" t="s">
        <v>42</v>
      </c>
      <c r="H665">
        <v>21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15">
      <c r="A666" t="s">
        <v>268</v>
      </c>
      <c r="B666" t="s">
        <v>335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15">
      <c r="A667">
        <v>0</v>
      </c>
      <c r="B667" t="s">
        <v>335</v>
      </c>
      <c r="C667">
        <v>0</v>
      </c>
      <c r="D667" t="s">
        <v>306</v>
      </c>
      <c r="E667">
        <v>0</v>
      </c>
      <c r="F667" t="s">
        <v>311</v>
      </c>
      <c r="G667" t="s">
        <v>42</v>
      </c>
      <c r="H667">
        <v>41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15">
      <c r="A668" t="s">
        <v>268</v>
      </c>
      <c r="B668" t="s">
        <v>335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15">
      <c r="A669">
        <v>0</v>
      </c>
      <c r="B669" t="s">
        <v>335</v>
      </c>
      <c r="C669">
        <v>0</v>
      </c>
      <c r="D669" t="s">
        <v>312</v>
      </c>
      <c r="E669">
        <v>0</v>
      </c>
      <c r="F669" t="s">
        <v>313</v>
      </c>
      <c r="G669" t="s">
        <v>42</v>
      </c>
      <c r="H669">
        <v>41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15">
      <c r="A670" t="s">
        <v>268</v>
      </c>
      <c r="B670" t="s">
        <v>335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15">
      <c r="A671">
        <v>0</v>
      </c>
      <c r="B671" t="s">
        <v>335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15">
      <c r="A672" t="s">
        <v>268</v>
      </c>
      <c r="B672" t="s">
        <v>335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15">
      <c r="A673">
        <v>0</v>
      </c>
      <c r="B673" t="s">
        <v>335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15">
      <c r="A674" t="s">
        <v>268</v>
      </c>
      <c r="B674" t="s">
        <v>335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15">
      <c r="A675">
        <v>0</v>
      </c>
      <c r="B675" t="s">
        <v>335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15">
      <c r="A676" t="s">
        <v>268</v>
      </c>
      <c r="B676" t="s">
        <v>335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15">
      <c r="A677">
        <v>0</v>
      </c>
      <c r="B677" t="s">
        <v>335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15">
      <c r="A678" t="s">
        <v>268</v>
      </c>
      <c r="B678" t="s">
        <v>335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15">
      <c r="A679">
        <v>0</v>
      </c>
      <c r="B679" t="s">
        <v>335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15">
      <c r="A680" t="s">
        <v>268</v>
      </c>
      <c r="B680" t="s">
        <v>335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15">
      <c r="A681">
        <v>0</v>
      </c>
      <c r="B681" t="s">
        <v>335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15">
      <c r="A682" t="s">
        <v>268</v>
      </c>
      <c r="B682" t="s">
        <v>335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15">
      <c r="A683">
        <v>0</v>
      </c>
      <c r="B683" t="s">
        <v>335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15">
      <c r="A684" t="s">
        <v>268</v>
      </c>
      <c r="B684" t="s">
        <v>335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15">
      <c r="A685">
        <v>0</v>
      </c>
      <c r="B685" t="s">
        <v>335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15">
      <c r="A686" t="s">
        <v>268</v>
      </c>
      <c r="B686" t="s">
        <v>335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15">
      <c r="A687">
        <v>0</v>
      </c>
      <c r="B687" t="s">
        <v>335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15">
      <c r="A688" t="s">
        <v>268</v>
      </c>
      <c r="B688" t="s">
        <v>335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15">
      <c r="A689">
        <v>0</v>
      </c>
      <c r="B689" t="s">
        <v>335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15">
      <c r="A690" t="s">
        <v>268</v>
      </c>
      <c r="B690" t="s">
        <v>335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15">
      <c r="A691">
        <v>0</v>
      </c>
      <c r="B691" t="s">
        <v>335</v>
      </c>
      <c r="C691">
        <v>0</v>
      </c>
      <c r="D691" t="s">
        <v>293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15">
      <c r="A692" t="s">
        <v>268</v>
      </c>
      <c r="B692" t="s">
        <v>335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15">
      <c r="A693">
        <v>0</v>
      </c>
      <c r="B693" t="s">
        <v>335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hidden="1" x14ac:dyDescent="0.15">
      <c r="A694" t="s">
        <v>292</v>
      </c>
      <c r="B694" t="s">
        <v>335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hidden="1" x14ac:dyDescent="0.15">
      <c r="A695" t="s">
        <v>9</v>
      </c>
      <c r="B695" t="s">
        <v>335</v>
      </c>
      <c r="C695" t="s">
        <v>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8</v>
      </c>
      <c r="P695" t="s">
        <v>9</v>
      </c>
    </row>
    <row r="696" spans="1:16" hidden="1" x14ac:dyDescent="0.15">
      <c r="A696" t="s">
        <v>268</v>
      </c>
      <c r="B696" t="s">
        <v>335</v>
      </c>
      <c r="C696" t="s">
        <v>3</v>
      </c>
      <c r="D696">
        <v>0</v>
      </c>
      <c r="E696" t="s">
        <v>4</v>
      </c>
      <c r="F696">
        <v>0</v>
      </c>
      <c r="G696" t="s">
        <v>0</v>
      </c>
      <c r="H696" t="s">
        <v>5</v>
      </c>
      <c r="I696">
        <v>0</v>
      </c>
      <c r="J696" t="s">
        <v>1</v>
      </c>
      <c r="K696" t="s">
        <v>6</v>
      </c>
      <c r="L696">
        <v>0</v>
      </c>
      <c r="M696" t="s">
        <v>7</v>
      </c>
      <c r="N696">
        <v>0</v>
      </c>
      <c r="O696" t="s">
        <v>10</v>
      </c>
      <c r="P696">
        <v>0</v>
      </c>
    </row>
    <row r="697" spans="1:16" hidden="1" x14ac:dyDescent="0.15">
      <c r="A697">
        <v>0</v>
      </c>
      <c r="B697" t="s">
        <v>335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 t="s">
        <v>34</v>
      </c>
      <c r="N697" t="s">
        <v>8</v>
      </c>
      <c r="O697">
        <v>0</v>
      </c>
      <c r="P697">
        <v>0</v>
      </c>
    </row>
    <row r="698" spans="1:16" x14ac:dyDescent="0.15">
      <c r="A698" t="s">
        <v>268</v>
      </c>
      <c r="B698" t="s">
        <v>335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15">
      <c r="A699">
        <v>0</v>
      </c>
      <c r="B699" t="s">
        <v>335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15">
      <c r="A700" t="s">
        <v>268</v>
      </c>
      <c r="B700" t="s">
        <v>335</v>
      </c>
      <c r="C700">
        <v>0</v>
      </c>
      <c r="D700">
        <v>0</v>
      </c>
      <c r="E700">
        <v>0</v>
      </c>
      <c r="F700" t="s">
        <v>354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15">
      <c r="A701">
        <v>0</v>
      </c>
      <c r="B701" t="s">
        <v>335</v>
      </c>
      <c r="C701">
        <v>0</v>
      </c>
      <c r="D701" t="s">
        <v>355</v>
      </c>
      <c r="E701">
        <v>0</v>
      </c>
      <c r="F701" t="s">
        <v>356</v>
      </c>
      <c r="G701" t="s">
        <v>37</v>
      </c>
      <c r="H701">
        <v>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15">
      <c r="A702" t="s">
        <v>268</v>
      </c>
      <c r="B702" t="s">
        <v>335</v>
      </c>
      <c r="C702">
        <v>0</v>
      </c>
      <c r="D702">
        <v>0</v>
      </c>
      <c r="E702">
        <v>0</v>
      </c>
      <c r="F702" t="s">
        <v>357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15">
      <c r="A703">
        <v>0</v>
      </c>
      <c r="B703" t="s">
        <v>335</v>
      </c>
      <c r="C703">
        <v>0</v>
      </c>
      <c r="D703" t="s">
        <v>358</v>
      </c>
      <c r="E703">
        <v>0</v>
      </c>
      <c r="F703" t="s">
        <v>356</v>
      </c>
      <c r="G703" t="s">
        <v>37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15">
      <c r="A704" t="s">
        <v>268</v>
      </c>
      <c r="B704" t="s">
        <v>335</v>
      </c>
      <c r="C704">
        <v>0</v>
      </c>
      <c r="D704">
        <v>0</v>
      </c>
      <c r="E704">
        <v>0</v>
      </c>
      <c r="F704" t="s">
        <v>357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15">
      <c r="A705">
        <v>0</v>
      </c>
      <c r="B705" t="s">
        <v>335</v>
      </c>
      <c r="C705">
        <v>0</v>
      </c>
      <c r="D705" t="s">
        <v>359</v>
      </c>
      <c r="E705">
        <v>0</v>
      </c>
      <c r="F705" t="s">
        <v>360</v>
      </c>
      <c r="G705" t="s">
        <v>37</v>
      </c>
      <c r="H705">
        <v>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15">
      <c r="A706" t="s">
        <v>268</v>
      </c>
      <c r="B706" t="s">
        <v>335</v>
      </c>
      <c r="C706">
        <v>0</v>
      </c>
      <c r="D706">
        <v>0</v>
      </c>
      <c r="E706">
        <v>0</v>
      </c>
      <c r="F706" t="s">
        <v>361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15">
      <c r="A707">
        <v>0</v>
      </c>
      <c r="B707" t="s">
        <v>335</v>
      </c>
      <c r="C707">
        <v>0</v>
      </c>
      <c r="D707" t="s">
        <v>362</v>
      </c>
      <c r="E707">
        <v>0</v>
      </c>
      <c r="F707" t="s">
        <v>363</v>
      </c>
      <c r="G707" t="s">
        <v>37</v>
      </c>
      <c r="H707">
        <v>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15">
      <c r="A708" t="s">
        <v>268</v>
      </c>
      <c r="B708" t="s">
        <v>335</v>
      </c>
      <c r="C708">
        <v>0</v>
      </c>
      <c r="D708">
        <v>0</v>
      </c>
      <c r="E708">
        <v>0</v>
      </c>
      <c r="F708" t="s">
        <v>364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15">
      <c r="A709">
        <v>0</v>
      </c>
      <c r="B709" t="s">
        <v>335</v>
      </c>
      <c r="C709">
        <v>0</v>
      </c>
      <c r="D709" t="s">
        <v>365</v>
      </c>
      <c r="E709">
        <v>0</v>
      </c>
      <c r="F709" t="s">
        <v>363</v>
      </c>
      <c r="G709" t="s">
        <v>37</v>
      </c>
      <c r="H709">
        <v>1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15">
      <c r="A710" t="s">
        <v>268</v>
      </c>
      <c r="B710" t="s">
        <v>335</v>
      </c>
      <c r="C710">
        <v>0</v>
      </c>
      <c r="D710">
        <v>0</v>
      </c>
      <c r="E710">
        <v>0</v>
      </c>
      <c r="F710" t="s">
        <v>366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15">
      <c r="A711">
        <v>0</v>
      </c>
      <c r="B711" t="s">
        <v>335</v>
      </c>
      <c r="C711">
        <v>0</v>
      </c>
      <c r="D711" t="s">
        <v>367</v>
      </c>
      <c r="E711">
        <v>0</v>
      </c>
      <c r="F711" t="s">
        <v>363</v>
      </c>
      <c r="G711" t="s">
        <v>37</v>
      </c>
      <c r="H711">
        <v>1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15">
      <c r="A712" t="s">
        <v>268</v>
      </c>
      <c r="B712" t="s">
        <v>335</v>
      </c>
      <c r="C712">
        <v>0</v>
      </c>
      <c r="D712">
        <v>0</v>
      </c>
      <c r="E712">
        <v>0</v>
      </c>
      <c r="F712" t="s">
        <v>368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15">
      <c r="A713">
        <v>0</v>
      </c>
      <c r="B713" t="s">
        <v>335</v>
      </c>
      <c r="C713">
        <v>0</v>
      </c>
      <c r="D713" t="s">
        <v>369</v>
      </c>
      <c r="E713">
        <v>0</v>
      </c>
      <c r="F713" t="s">
        <v>356</v>
      </c>
      <c r="G713" t="s">
        <v>37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15">
      <c r="A714" t="s">
        <v>268</v>
      </c>
      <c r="B714" t="s">
        <v>335</v>
      </c>
      <c r="C714">
        <v>0</v>
      </c>
      <c r="D714">
        <v>0</v>
      </c>
      <c r="E714">
        <v>0</v>
      </c>
      <c r="F714" t="s">
        <v>361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15">
      <c r="A715">
        <v>0</v>
      </c>
      <c r="B715" t="s">
        <v>335</v>
      </c>
      <c r="C715">
        <v>0</v>
      </c>
      <c r="D715" t="s">
        <v>370</v>
      </c>
      <c r="E715">
        <v>0</v>
      </c>
      <c r="F715" t="s">
        <v>356</v>
      </c>
      <c r="G715" t="s">
        <v>37</v>
      </c>
      <c r="H715">
        <v>2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15">
      <c r="A716" t="s">
        <v>268</v>
      </c>
      <c r="B716" t="s">
        <v>335</v>
      </c>
      <c r="C716">
        <v>0</v>
      </c>
      <c r="D716">
        <v>0</v>
      </c>
      <c r="E716">
        <v>0</v>
      </c>
      <c r="F716" t="s">
        <v>364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15">
      <c r="A717">
        <v>0</v>
      </c>
      <c r="B717" t="s">
        <v>335</v>
      </c>
      <c r="C717">
        <v>0</v>
      </c>
      <c r="D717" t="s">
        <v>371</v>
      </c>
      <c r="E717">
        <v>0</v>
      </c>
      <c r="F717" t="s">
        <v>356</v>
      </c>
      <c r="G717" t="s">
        <v>37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15">
      <c r="A718" t="s">
        <v>268</v>
      </c>
      <c r="B718" t="s">
        <v>335</v>
      </c>
      <c r="C718">
        <v>0</v>
      </c>
      <c r="D718">
        <v>0</v>
      </c>
      <c r="E718">
        <v>0</v>
      </c>
      <c r="F718" t="s">
        <v>364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15">
      <c r="A719">
        <v>0</v>
      </c>
      <c r="B719" t="s">
        <v>335</v>
      </c>
      <c r="C719">
        <v>0</v>
      </c>
      <c r="D719" t="s">
        <v>372</v>
      </c>
      <c r="E719">
        <v>0</v>
      </c>
      <c r="F719" t="s">
        <v>360</v>
      </c>
      <c r="G719" t="s">
        <v>37</v>
      </c>
      <c r="H719">
        <v>1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15">
      <c r="A720" t="s">
        <v>268</v>
      </c>
      <c r="B720" t="s">
        <v>335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15">
      <c r="A721">
        <v>0</v>
      </c>
      <c r="B721" t="s">
        <v>335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15">
      <c r="A722" t="s">
        <v>268</v>
      </c>
      <c r="B722" t="s">
        <v>335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15">
      <c r="A723">
        <v>0</v>
      </c>
      <c r="B723" t="s">
        <v>335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15">
      <c r="A724" t="s">
        <v>268</v>
      </c>
      <c r="B724" t="s">
        <v>335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15">
      <c r="A725">
        <v>0</v>
      </c>
      <c r="B725" t="s">
        <v>335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15">
      <c r="A726" t="s">
        <v>268</v>
      </c>
      <c r="B726" t="s">
        <v>335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15">
      <c r="A727">
        <v>0</v>
      </c>
      <c r="B727" t="s">
        <v>335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15">
      <c r="A728" t="s">
        <v>268</v>
      </c>
      <c r="B728" t="s">
        <v>335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15">
      <c r="A729">
        <v>0</v>
      </c>
      <c r="B729" t="s">
        <v>335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15">
      <c r="A730" t="s">
        <v>268</v>
      </c>
      <c r="B730" t="s">
        <v>335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15">
      <c r="A731">
        <v>0</v>
      </c>
      <c r="B731" t="s">
        <v>335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15">
      <c r="A732" t="s">
        <v>268</v>
      </c>
      <c r="B732" t="s">
        <v>335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15">
      <c r="A733">
        <v>0</v>
      </c>
      <c r="B733" t="s">
        <v>335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15">
      <c r="A734" t="s">
        <v>268</v>
      </c>
      <c r="B734" t="s">
        <v>335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15">
      <c r="A735">
        <v>0</v>
      </c>
      <c r="B735" t="s">
        <v>335</v>
      </c>
      <c r="C735">
        <v>0</v>
      </c>
      <c r="D735" t="s">
        <v>291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15">
      <c r="A736" t="s">
        <v>268</v>
      </c>
      <c r="B736" t="s">
        <v>335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15">
      <c r="A737">
        <v>0</v>
      </c>
      <c r="B737" t="s">
        <v>335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hidden="1" x14ac:dyDescent="0.15">
      <c r="A738" t="s">
        <v>292</v>
      </c>
      <c r="B738" t="s">
        <v>335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hidden="1" x14ac:dyDescent="0.15">
      <c r="A739" t="s">
        <v>9</v>
      </c>
      <c r="B739" t="s">
        <v>335</v>
      </c>
      <c r="C739" t="s">
        <v>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8</v>
      </c>
      <c r="P739" t="s">
        <v>9</v>
      </c>
    </row>
    <row r="740" spans="1:16" hidden="1" x14ac:dyDescent="0.15">
      <c r="A740" t="s">
        <v>268</v>
      </c>
      <c r="B740" t="s">
        <v>335</v>
      </c>
      <c r="C740" t="s">
        <v>3</v>
      </c>
      <c r="D740">
        <v>0</v>
      </c>
      <c r="E740" t="s">
        <v>4</v>
      </c>
      <c r="F740">
        <v>0</v>
      </c>
      <c r="G740" t="s">
        <v>0</v>
      </c>
      <c r="H740" t="s">
        <v>5</v>
      </c>
      <c r="I740">
        <v>0</v>
      </c>
      <c r="J740" t="s">
        <v>1</v>
      </c>
      <c r="K740" t="s">
        <v>6</v>
      </c>
      <c r="L740">
        <v>0</v>
      </c>
      <c r="M740" t="s">
        <v>7</v>
      </c>
      <c r="N740">
        <v>0</v>
      </c>
      <c r="O740" t="s">
        <v>10</v>
      </c>
      <c r="P740">
        <v>0</v>
      </c>
    </row>
    <row r="741" spans="1:16" hidden="1" x14ac:dyDescent="0.15">
      <c r="A741">
        <v>0</v>
      </c>
      <c r="B741" t="s">
        <v>335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 t="s">
        <v>34</v>
      </c>
      <c r="N741" t="s">
        <v>8</v>
      </c>
      <c r="O741">
        <v>0</v>
      </c>
      <c r="P741">
        <v>0</v>
      </c>
    </row>
    <row r="742" spans="1:16" x14ac:dyDescent="0.15">
      <c r="A742" t="s">
        <v>268</v>
      </c>
      <c r="B742" t="s">
        <v>335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15">
      <c r="A743">
        <v>0</v>
      </c>
      <c r="B743" t="s">
        <v>335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15">
      <c r="A744" t="s">
        <v>268</v>
      </c>
      <c r="B744" t="s">
        <v>335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15">
      <c r="A745">
        <v>0</v>
      </c>
      <c r="B745" t="s">
        <v>335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15">
      <c r="A746" t="s">
        <v>268</v>
      </c>
      <c r="B746" t="s">
        <v>335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15">
      <c r="A747">
        <v>0</v>
      </c>
      <c r="B747" t="s">
        <v>335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15">
      <c r="A748" t="s">
        <v>268</v>
      </c>
      <c r="B748" t="s">
        <v>335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15">
      <c r="A749">
        <v>0</v>
      </c>
      <c r="B749" t="s">
        <v>335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15">
      <c r="A750" t="s">
        <v>268</v>
      </c>
      <c r="B750" t="s">
        <v>335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15">
      <c r="A751">
        <v>0</v>
      </c>
      <c r="B751" t="s">
        <v>335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15">
      <c r="A752" t="s">
        <v>268</v>
      </c>
      <c r="B752" t="s">
        <v>335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15">
      <c r="A753">
        <v>0</v>
      </c>
      <c r="B753" t="s">
        <v>335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15">
      <c r="A754" t="s">
        <v>268</v>
      </c>
      <c r="B754" t="s">
        <v>335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15">
      <c r="A755">
        <v>0</v>
      </c>
      <c r="B755" t="s">
        <v>335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15">
      <c r="A756" t="s">
        <v>268</v>
      </c>
      <c r="B756" t="s">
        <v>335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15">
      <c r="A757">
        <v>0</v>
      </c>
      <c r="B757" t="s">
        <v>335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15">
      <c r="A758" t="s">
        <v>268</v>
      </c>
      <c r="B758" t="s">
        <v>335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15">
      <c r="A759">
        <v>0</v>
      </c>
      <c r="B759" t="s">
        <v>335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15">
      <c r="A760" t="s">
        <v>268</v>
      </c>
      <c r="B760" t="s">
        <v>335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15">
      <c r="A761">
        <v>0</v>
      </c>
      <c r="B761" t="s">
        <v>335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15">
      <c r="A762" t="s">
        <v>268</v>
      </c>
      <c r="B762" t="s">
        <v>335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15">
      <c r="A763">
        <v>0</v>
      </c>
      <c r="B763" t="s">
        <v>335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15">
      <c r="A764" t="s">
        <v>268</v>
      </c>
      <c r="B764" t="s">
        <v>335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15">
      <c r="A765">
        <v>0</v>
      </c>
      <c r="B765" t="s">
        <v>335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15">
      <c r="A766" t="s">
        <v>268</v>
      </c>
      <c r="B766" t="s">
        <v>335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15">
      <c r="A767">
        <v>0</v>
      </c>
      <c r="B767" t="s">
        <v>335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15">
      <c r="A768" t="s">
        <v>268</v>
      </c>
      <c r="B768" t="s">
        <v>335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15">
      <c r="A769">
        <v>0</v>
      </c>
      <c r="B769" t="s">
        <v>335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15">
      <c r="A770" t="s">
        <v>268</v>
      </c>
      <c r="B770" t="s">
        <v>335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15">
      <c r="A771">
        <v>0</v>
      </c>
      <c r="B771" t="s">
        <v>335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15">
      <c r="A772" t="s">
        <v>268</v>
      </c>
      <c r="B772" t="s">
        <v>335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15">
      <c r="A773">
        <v>0</v>
      </c>
      <c r="B773" t="s">
        <v>335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15">
      <c r="A774" t="s">
        <v>268</v>
      </c>
      <c r="B774" t="s">
        <v>335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15">
      <c r="A775">
        <v>0</v>
      </c>
      <c r="B775" t="s">
        <v>335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15">
      <c r="A776" t="s">
        <v>268</v>
      </c>
      <c r="B776" t="s">
        <v>335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15">
      <c r="A777">
        <v>0</v>
      </c>
      <c r="B777" t="s">
        <v>335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15">
      <c r="A778" t="s">
        <v>268</v>
      </c>
      <c r="B778" t="s">
        <v>335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15">
      <c r="A779">
        <v>0</v>
      </c>
      <c r="B779" t="s">
        <v>335</v>
      </c>
      <c r="C779">
        <v>0</v>
      </c>
      <c r="D779" t="s">
        <v>293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 x14ac:dyDescent="0.15">
      <c r="A780" t="s">
        <v>268</v>
      </c>
      <c r="B780" t="s">
        <v>335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15">
      <c r="A781">
        <v>0</v>
      </c>
      <c r="B781" t="s">
        <v>335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 hidden="1" x14ac:dyDescent="0.15">
      <c r="A782" t="s">
        <v>292</v>
      </c>
      <c r="B782" t="s">
        <v>335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hidden="1" x14ac:dyDescent="0.15">
      <c r="A783" t="s">
        <v>9</v>
      </c>
      <c r="B783" t="s">
        <v>335</v>
      </c>
      <c r="C783" t="s">
        <v>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8</v>
      </c>
      <c r="P783" t="s">
        <v>9</v>
      </c>
    </row>
    <row r="784" spans="1:16" hidden="1" x14ac:dyDescent="0.15">
      <c r="A784" t="s">
        <v>268</v>
      </c>
      <c r="B784" t="s">
        <v>335</v>
      </c>
      <c r="C784" t="s">
        <v>3</v>
      </c>
      <c r="D784">
        <v>0</v>
      </c>
      <c r="E784" t="s">
        <v>4</v>
      </c>
      <c r="F784">
        <v>0</v>
      </c>
      <c r="G784" t="s">
        <v>0</v>
      </c>
      <c r="H784" t="s">
        <v>5</v>
      </c>
      <c r="I784">
        <v>0</v>
      </c>
      <c r="J784" t="s">
        <v>1</v>
      </c>
      <c r="K784" t="s">
        <v>6</v>
      </c>
      <c r="L784">
        <v>0</v>
      </c>
      <c r="M784" t="s">
        <v>7</v>
      </c>
      <c r="N784">
        <v>0</v>
      </c>
      <c r="O784" t="s">
        <v>10</v>
      </c>
      <c r="P784">
        <v>0</v>
      </c>
    </row>
    <row r="785" spans="1:16" hidden="1" x14ac:dyDescent="0.15">
      <c r="A785">
        <v>0</v>
      </c>
      <c r="B785" t="s">
        <v>335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 t="s">
        <v>34</v>
      </c>
      <c r="N785" t="s">
        <v>8</v>
      </c>
      <c r="O785">
        <v>0</v>
      </c>
      <c r="P785">
        <v>0</v>
      </c>
    </row>
    <row r="786" spans="1:16" x14ac:dyDescent="0.15">
      <c r="A786" t="s">
        <v>268</v>
      </c>
      <c r="B786" t="s">
        <v>335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15">
      <c r="A787">
        <v>0</v>
      </c>
      <c r="B787" t="s">
        <v>335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15">
      <c r="A788" t="s">
        <v>268</v>
      </c>
      <c r="B788" t="s">
        <v>335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15">
      <c r="A789">
        <v>0</v>
      </c>
      <c r="B789" t="s">
        <v>335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15">
      <c r="A790" t="s">
        <v>268</v>
      </c>
      <c r="B790" t="s">
        <v>335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15">
      <c r="A791">
        <v>0</v>
      </c>
      <c r="B791" t="s">
        <v>335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15">
      <c r="A792" t="s">
        <v>268</v>
      </c>
      <c r="B792" t="s">
        <v>335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15">
      <c r="A793">
        <v>0</v>
      </c>
      <c r="B793" t="s">
        <v>335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15">
      <c r="A794" t="s">
        <v>268</v>
      </c>
      <c r="B794" t="s">
        <v>335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15">
      <c r="A795">
        <v>0</v>
      </c>
      <c r="B795" t="s">
        <v>335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15">
      <c r="A796" t="s">
        <v>268</v>
      </c>
      <c r="B796" t="s">
        <v>335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15">
      <c r="A797">
        <v>0</v>
      </c>
      <c r="B797" t="s">
        <v>335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15">
      <c r="A798" t="s">
        <v>268</v>
      </c>
      <c r="B798" t="s">
        <v>335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15">
      <c r="A799">
        <v>0</v>
      </c>
      <c r="B799" t="s">
        <v>335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15">
      <c r="A800" t="s">
        <v>268</v>
      </c>
      <c r="B800" t="s">
        <v>335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7" x14ac:dyDescent="0.15">
      <c r="A801">
        <v>0</v>
      </c>
      <c r="B801" t="s">
        <v>335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7" x14ac:dyDescent="0.15">
      <c r="A802" t="s">
        <v>268</v>
      </c>
      <c r="B802" t="s">
        <v>335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7" x14ac:dyDescent="0.15">
      <c r="A803">
        <v>0</v>
      </c>
      <c r="B803" t="s">
        <v>335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7" x14ac:dyDescent="0.15">
      <c r="A804" t="s">
        <v>268</v>
      </c>
      <c r="B804" t="s">
        <v>335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7" s="18" customFormat="1" x14ac:dyDescent="0.15">
      <c r="A805">
        <v>0</v>
      </c>
      <c r="B805" t="s">
        <v>335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7" x14ac:dyDescent="0.15">
      <c r="A806">
        <v>0</v>
      </c>
      <c r="B806" t="s">
        <v>335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</row>
    <row r="807" spans="1:17" x14ac:dyDescent="0.15">
      <c r="A807">
        <v>0</v>
      </c>
      <c r="B807">
        <v>0</v>
      </c>
      <c r="C807" t="s">
        <v>373</v>
      </c>
      <c r="D807" t="s">
        <v>374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7" x14ac:dyDescent="0.15">
      <c r="A808" t="s">
        <v>268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7" x14ac:dyDescent="0.15">
      <c r="A809">
        <v>0</v>
      </c>
      <c r="B809" t="s">
        <v>373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7" x14ac:dyDescent="0.15">
      <c r="A810" t="s">
        <v>268</v>
      </c>
      <c r="B810" t="s">
        <v>373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7" x14ac:dyDescent="0.15">
      <c r="A811">
        <v>0</v>
      </c>
      <c r="B811" t="s">
        <v>373</v>
      </c>
      <c r="C811">
        <v>0</v>
      </c>
      <c r="D811" t="s">
        <v>375</v>
      </c>
      <c r="E811">
        <v>0</v>
      </c>
      <c r="F811" t="s">
        <v>376</v>
      </c>
      <c r="G811" t="s">
        <v>40</v>
      </c>
      <c r="H811">
        <v>1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15">
      <c r="A812" t="s">
        <v>268</v>
      </c>
      <c r="B812" t="s">
        <v>373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7" x14ac:dyDescent="0.15">
      <c r="A813">
        <v>0</v>
      </c>
      <c r="B813" t="s">
        <v>373</v>
      </c>
      <c r="C813">
        <v>0</v>
      </c>
      <c r="D813" t="s">
        <v>375</v>
      </c>
      <c r="E813">
        <v>0</v>
      </c>
      <c r="F813" t="s">
        <v>377</v>
      </c>
      <c r="G813" t="s">
        <v>40</v>
      </c>
      <c r="H813">
        <v>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7" x14ac:dyDescent="0.15">
      <c r="A814" t="s">
        <v>268</v>
      </c>
      <c r="B814" t="s">
        <v>373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7" x14ac:dyDescent="0.15">
      <c r="A815">
        <v>0</v>
      </c>
      <c r="B815" t="s">
        <v>373</v>
      </c>
      <c r="C815">
        <v>0</v>
      </c>
      <c r="D815" t="s">
        <v>375</v>
      </c>
      <c r="E815">
        <v>0</v>
      </c>
      <c r="F815" t="s">
        <v>378</v>
      </c>
      <c r="G815" t="s">
        <v>40</v>
      </c>
      <c r="H815">
        <v>41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7" x14ac:dyDescent="0.15">
      <c r="A816" t="s">
        <v>268</v>
      </c>
      <c r="B816" t="s">
        <v>373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 x14ac:dyDescent="0.15">
      <c r="A817">
        <v>0</v>
      </c>
      <c r="B817" t="s">
        <v>373</v>
      </c>
      <c r="C817">
        <v>0</v>
      </c>
      <c r="D817" t="s">
        <v>314</v>
      </c>
      <c r="E817">
        <v>0</v>
      </c>
      <c r="F817" t="s">
        <v>379</v>
      </c>
      <c r="G817" t="s">
        <v>37</v>
      </c>
      <c r="H817">
        <v>1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 x14ac:dyDescent="0.15">
      <c r="A818" t="s">
        <v>268</v>
      </c>
      <c r="B818" t="s">
        <v>373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 x14ac:dyDescent="0.15">
      <c r="A819">
        <v>0</v>
      </c>
      <c r="B819" t="s">
        <v>373</v>
      </c>
      <c r="C819">
        <v>0</v>
      </c>
      <c r="D819" t="s">
        <v>316</v>
      </c>
      <c r="E819">
        <v>0</v>
      </c>
      <c r="F819" t="s">
        <v>380</v>
      </c>
      <c r="G819" t="s">
        <v>37</v>
      </c>
      <c r="H819">
        <v>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 x14ac:dyDescent="0.15">
      <c r="A820" t="s">
        <v>268</v>
      </c>
      <c r="B820" t="s">
        <v>373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15">
      <c r="A821">
        <v>0</v>
      </c>
      <c r="B821" t="s">
        <v>373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15">
      <c r="A822" t="s">
        <v>268</v>
      </c>
      <c r="B822" t="s">
        <v>373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15">
      <c r="A823">
        <v>0</v>
      </c>
      <c r="B823" t="s">
        <v>373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15">
      <c r="A824" t="s">
        <v>268</v>
      </c>
      <c r="B824" t="s">
        <v>373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 x14ac:dyDescent="0.15">
      <c r="A825">
        <v>0</v>
      </c>
      <c r="B825" t="s">
        <v>373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 x14ac:dyDescent="0.15">
      <c r="A826" t="s">
        <v>268</v>
      </c>
      <c r="B826" t="s">
        <v>373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15">
      <c r="A827">
        <v>0</v>
      </c>
      <c r="B827" t="s">
        <v>373</v>
      </c>
      <c r="C827">
        <v>0</v>
      </c>
      <c r="D827" t="s">
        <v>381</v>
      </c>
      <c r="E827">
        <v>0</v>
      </c>
      <c r="F827" t="s">
        <v>310</v>
      </c>
      <c r="G827" t="s">
        <v>40</v>
      </c>
      <c r="H827">
        <v>40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 x14ac:dyDescent="0.15">
      <c r="A828" t="s">
        <v>268</v>
      </c>
      <c r="B828" t="s">
        <v>373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15">
      <c r="A829">
        <v>0</v>
      </c>
      <c r="B829" t="s">
        <v>373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 x14ac:dyDescent="0.15">
      <c r="A830" t="s">
        <v>268</v>
      </c>
      <c r="B830" t="s">
        <v>373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 x14ac:dyDescent="0.15">
      <c r="A831">
        <v>0</v>
      </c>
      <c r="B831" t="s">
        <v>373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15">
      <c r="A832" t="s">
        <v>268</v>
      </c>
      <c r="B832" t="s">
        <v>373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 x14ac:dyDescent="0.15">
      <c r="A833">
        <v>0</v>
      </c>
      <c r="B833" t="s">
        <v>373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 x14ac:dyDescent="0.15">
      <c r="A834" t="s">
        <v>268</v>
      </c>
      <c r="B834" t="s">
        <v>373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 x14ac:dyDescent="0.15">
      <c r="A835">
        <v>0</v>
      </c>
      <c r="B835" t="s">
        <v>373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 x14ac:dyDescent="0.15">
      <c r="A836" t="s">
        <v>268</v>
      </c>
      <c r="B836" t="s">
        <v>373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 x14ac:dyDescent="0.15">
      <c r="A837">
        <v>0</v>
      </c>
      <c r="B837" t="s">
        <v>373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 x14ac:dyDescent="0.15">
      <c r="A838" t="s">
        <v>268</v>
      </c>
      <c r="B838" t="s">
        <v>373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 x14ac:dyDescent="0.15">
      <c r="A839">
        <v>0</v>
      </c>
      <c r="B839" t="s">
        <v>373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 x14ac:dyDescent="0.15">
      <c r="A840" t="s">
        <v>268</v>
      </c>
      <c r="B840" t="s">
        <v>373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 x14ac:dyDescent="0.15">
      <c r="A841">
        <v>0</v>
      </c>
      <c r="B841" t="s">
        <v>373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 x14ac:dyDescent="0.15">
      <c r="A842" t="s">
        <v>268</v>
      </c>
      <c r="B842" t="s">
        <v>373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 x14ac:dyDescent="0.15">
      <c r="A843">
        <v>0</v>
      </c>
      <c r="B843" t="s">
        <v>373</v>
      </c>
      <c r="C843">
        <v>0</v>
      </c>
      <c r="D843" t="s">
        <v>291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 x14ac:dyDescent="0.15">
      <c r="A844" t="s">
        <v>268</v>
      </c>
      <c r="B844" t="s">
        <v>373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 x14ac:dyDescent="0.15">
      <c r="A845">
        <v>0</v>
      </c>
      <c r="B845" t="s">
        <v>373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 hidden="1" x14ac:dyDescent="0.15">
      <c r="A846" t="s">
        <v>292</v>
      </c>
      <c r="B846" t="s">
        <v>373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 hidden="1" x14ac:dyDescent="0.15">
      <c r="A847" t="s">
        <v>9</v>
      </c>
      <c r="B847" t="s">
        <v>373</v>
      </c>
      <c r="C847" t="s">
        <v>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9</v>
      </c>
      <c r="P847" t="s">
        <v>9</v>
      </c>
    </row>
    <row r="848" spans="1:16" hidden="1" x14ac:dyDescent="0.15">
      <c r="A848" t="s">
        <v>268</v>
      </c>
      <c r="B848" t="s">
        <v>373</v>
      </c>
      <c r="C848" t="s">
        <v>3</v>
      </c>
      <c r="D848">
        <v>0</v>
      </c>
      <c r="E848" t="s">
        <v>4</v>
      </c>
      <c r="F848">
        <v>0</v>
      </c>
      <c r="G848" t="s">
        <v>0</v>
      </c>
      <c r="H848" t="s">
        <v>5</v>
      </c>
      <c r="I848">
        <v>0</v>
      </c>
      <c r="J848" t="s">
        <v>1</v>
      </c>
      <c r="K848" t="s">
        <v>6</v>
      </c>
      <c r="L848">
        <v>0</v>
      </c>
      <c r="M848" t="s">
        <v>7</v>
      </c>
      <c r="N848">
        <v>0</v>
      </c>
      <c r="O848" t="s">
        <v>10</v>
      </c>
      <c r="P848">
        <v>0</v>
      </c>
    </row>
    <row r="849" spans="1:16" hidden="1" x14ac:dyDescent="0.15">
      <c r="A849">
        <v>0</v>
      </c>
      <c r="B849" t="s">
        <v>373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 t="s">
        <v>34</v>
      </c>
      <c r="N849" t="s">
        <v>8</v>
      </c>
      <c r="O849">
        <v>0</v>
      </c>
      <c r="P849">
        <v>0</v>
      </c>
    </row>
    <row r="850" spans="1:16" x14ac:dyDescent="0.15">
      <c r="A850" t="s">
        <v>268</v>
      </c>
      <c r="B850" t="s">
        <v>373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 x14ac:dyDescent="0.15">
      <c r="A851">
        <v>0</v>
      </c>
      <c r="B851" t="s">
        <v>373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 x14ac:dyDescent="0.15">
      <c r="A852" t="s">
        <v>268</v>
      </c>
      <c r="B852" t="s">
        <v>373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 x14ac:dyDescent="0.15">
      <c r="A853">
        <v>0</v>
      </c>
      <c r="B853" t="s">
        <v>373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 x14ac:dyDescent="0.15">
      <c r="A854" t="s">
        <v>268</v>
      </c>
      <c r="B854" t="s">
        <v>373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 x14ac:dyDescent="0.15">
      <c r="A855">
        <v>0</v>
      </c>
      <c r="B855" t="s">
        <v>373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 x14ac:dyDescent="0.15">
      <c r="A856" t="s">
        <v>268</v>
      </c>
      <c r="B856" t="s">
        <v>373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 x14ac:dyDescent="0.15">
      <c r="A857">
        <v>0</v>
      </c>
      <c r="B857" t="s">
        <v>373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 x14ac:dyDescent="0.15">
      <c r="A858" t="s">
        <v>268</v>
      </c>
      <c r="B858" t="s">
        <v>373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 x14ac:dyDescent="0.15">
      <c r="A859">
        <v>0</v>
      </c>
      <c r="B859" t="s">
        <v>373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 x14ac:dyDescent="0.15">
      <c r="A860" t="s">
        <v>268</v>
      </c>
      <c r="B860" t="s">
        <v>373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 x14ac:dyDescent="0.15">
      <c r="A861">
        <v>0</v>
      </c>
      <c r="B861" t="s">
        <v>373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 x14ac:dyDescent="0.15">
      <c r="A862" t="s">
        <v>268</v>
      </c>
      <c r="B862" t="s">
        <v>373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 x14ac:dyDescent="0.15">
      <c r="A863">
        <v>0</v>
      </c>
      <c r="B863" t="s">
        <v>373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 x14ac:dyDescent="0.15">
      <c r="A864" t="s">
        <v>268</v>
      </c>
      <c r="B864" t="s">
        <v>373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 x14ac:dyDescent="0.15">
      <c r="A865">
        <v>0</v>
      </c>
      <c r="B865" t="s">
        <v>373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 x14ac:dyDescent="0.15">
      <c r="A866" t="s">
        <v>268</v>
      </c>
      <c r="B866" t="s">
        <v>373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 x14ac:dyDescent="0.15">
      <c r="A867">
        <v>0</v>
      </c>
      <c r="B867" t="s">
        <v>373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 x14ac:dyDescent="0.15">
      <c r="A868" t="s">
        <v>268</v>
      </c>
      <c r="B868" t="s">
        <v>373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 x14ac:dyDescent="0.15">
      <c r="A869">
        <v>0</v>
      </c>
      <c r="B869" t="s">
        <v>373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 x14ac:dyDescent="0.15">
      <c r="A870" t="s">
        <v>268</v>
      </c>
      <c r="B870" t="s">
        <v>373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 x14ac:dyDescent="0.15">
      <c r="A871">
        <v>0</v>
      </c>
      <c r="B871" t="s">
        <v>373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 x14ac:dyDescent="0.15">
      <c r="A872" t="s">
        <v>268</v>
      </c>
      <c r="B872" t="s">
        <v>373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 x14ac:dyDescent="0.15">
      <c r="A873">
        <v>0</v>
      </c>
      <c r="B873" t="s">
        <v>373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 x14ac:dyDescent="0.15">
      <c r="A874" t="s">
        <v>268</v>
      </c>
      <c r="B874" t="s">
        <v>373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 x14ac:dyDescent="0.15">
      <c r="A875">
        <v>0</v>
      </c>
      <c r="B875" t="s">
        <v>373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 x14ac:dyDescent="0.15">
      <c r="A876" t="s">
        <v>268</v>
      </c>
      <c r="B876" t="s">
        <v>373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 x14ac:dyDescent="0.15">
      <c r="A877">
        <v>0</v>
      </c>
      <c r="B877" t="s">
        <v>373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 x14ac:dyDescent="0.15">
      <c r="A878" t="s">
        <v>268</v>
      </c>
      <c r="B878" t="s">
        <v>373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 x14ac:dyDescent="0.15">
      <c r="A879">
        <v>0</v>
      </c>
      <c r="B879" t="s">
        <v>373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 x14ac:dyDescent="0.15">
      <c r="A880" t="s">
        <v>268</v>
      </c>
      <c r="B880" t="s">
        <v>373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 x14ac:dyDescent="0.15">
      <c r="A881">
        <v>0</v>
      </c>
      <c r="B881" t="s">
        <v>373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 x14ac:dyDescent="0.15">
      <c r="A882" t="s">
        <v>268</v>
      </c>
      <c r="B882" t="s">
        <v>373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 x14ac:dyDescent="0.15">
      <c r="A883">
        <v>0</v>
      </c>
      <c r="B883" t="s">
        <v>373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 x14ac:dyDescent="0.15">
      <c r="A884" t="s">
        <v>268</v>
      </c>
      <c r="B884" t="s">
        <v>373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 x14ac:dyDescent="0.15">
      <c r="A885">
        <v>0</v>
      </c>
      <c r="B885" t="s">
        <v>373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 x14ac:dyDescent="0.15">
      <c r="A886" t="s">
        <v>268</v>
      </c>
      <c r="B886" t="s">
        <v>373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15">
      <c r="A887">
        <v>0</v>
      </c>
      <c r="B887" t="s">
        <v>373</v>
      </c>
      <c r="C887">
        <v>0</v>
      </c>
      <c r="D887" t="s">
        <v>293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 x14ac:dyDescent="0.15">
      <c r="A888" t="s">
        <v>268</v>
      </c>
      <c r="B888" t="s">
        <v>373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15">
      <c r="A889">
        <v>0</v>
      </c>
      <c r="B889" t="s">
        <v>373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 hidden="1" x14ac:dyDescent="0.15">
      <c r="A890" t="s">
        <v>292</v>
      </c>
      <c r="B890" t="s">
        <v>373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hidden="1" x14ac:dyDescent="0.15">
      <c r="A891" t="s">
        <v>9</v>
      </c>
      <c r="B891" t="s">
        <v>373</v>
      </c>
      <c r="C891" t="s">
        <v>2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9</v>
      </c>
      <c r="P891" t="s">
        <v>9</v>
      </c>
    </row>
    <row r="892" spans="1:16" hidden="1" x14ac:dyDescent="0.15">
      <c r="A892" t="s">
        <v>268</v>
      </c>
      <c r="B892" t="s">
        <v>373</v>
      </c>
      <c r="C892" t="s">
        <v>3</v>
      </c>
      <c r="D892">
        <v>0</v>
      </c>
      <c r="E892" t="s">
        <v>4</v>
      </c>
      <c r="F892">
        <v>0</v>
      </c>
      <c r="G892" t="s">
        <v>0</v>
      </c>
      <c r="H892" t="s">
        <v>5</v>
      </c>
      <c r="I892">
        <v>0</v>
      </c>
      <c r="J892" t="s">
        <v>1</v>
      </c>
      <c r="K892" t="s">
        <v>6</v>
      </c>
      <c r="L892">
        <v>0</v>
      </c>
      <c r="M892" t="s">
        <v>7</v>
      </c>
      <c r="N892">
        <v>0</v>
      </c>
      <c r="O892" t="s">
        <v>10</v>
      </c>
      <c r="P892">
        <v>0</v>
      </c>
    </row>
    <row r="893" spans="1:16" hidden="1" x14ac:dyDescent="0.15">
      <c r="A893">
        <v>0</v>
      </c>
      <c r="B893" t="s">
        <v>373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 t="s">
        <v>34</v>
      </c>
      <c r="N893" t="s">
        <v>8</v>
      </c>
      <c r="O893">
        <v>0</v>
      </c>
      <c r="P893">
        <v>0</v>
      </c>
    </row>
    <row r="894" spans="1:16" x14ac:dyDescent="0.15">
      <c r="A894" t="s">
        <v>268</v>
      </c>
      <c r="B894" t="s">
        <v>373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 x14ac:dyDescent="0.15">
      <c r="A895">
        <v>0</v>
      </c>
      <c r="B895" t="s">
        <v>373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 x14ac:dyDescent="0.15">
      <c r="A896" t="s">
        <v>268</v>
      </c>
      <c r="B896" t="s">
        <v>373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 x14ac:dyDescent="0.15">
      <c r="A897">
        <v>0</v>
      </c>
      <c r="B897" t="s">
        <v>373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 x14ac:dyDescent="0.15">
      <c r="A898" t="s">
        <v>268</v>
      </c>
      <c r="B898" t="s">
        <v>373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 x14ac:dyDescent="0.15">
      <c r="A899">
        <v>0</v>
      </c>
      <c r="B899" t="s">
        <v>373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15">
      <c r="A900" t="s">
        <v>268</v>
      </c>
      <c r="B900" t="s">
        <v>373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 x14ac:dyDescent="0.15">
      <c r="A901">
        <v>0</v>
      </c>
      <c r="B901" t="s">
        <v>373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 x14ac:dyDescent="0.15">
      <c r="A902" t="s">
        <v>268</v>
      </c>
      <c r="B902" t="s">
        <v>373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15">
      <c r="A903">
        <v>0</v>
      </c>
      <c r="B903" t="s">
        <v>373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 x14ac:dyDescent="0.15">
      <c r="A904" t="s">
        <v>268</v>
      </c>
      <c r="B904" t="s">
        <v>373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15">
      <c r="A905">
        <v>0</v>
      </c>
      <c r="B905" t="s">
        <v>373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 x14ac:dyDescent="0.15">
      <c r="A906" t="s">
        <v>268</v>
      </c>
      <c r="B906" t="s">
        <v>373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15">
      <c r="A907">
        <v>0</v>
      </c>
      <c r="B907" t="s">
        <v>373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 x14ac:dyDescent="0.15">
      <c r="A908" t="s">
        <v>268</v>
      </c>
      <c r="B908" t="s">
        <v>373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 x14ac:dyDescent="0.15">
      <c r="A909">
        <v>0</v>
      </c>
      <c r="B909" t="s">
        <v>373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 x14ac:dyDescent="0.15">
      <c r="A910" t="s">
        <v>268</v>
      </c>
      <c r="B910" t="s">
        <v>373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 x14ac:dyDescent="0.15">
      <c r="A911">
        <v>0</v>
      </c>
      <c r="B911" t="s">
        <v>373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 x14ac:dyDescent="0.15">
      <c r="A912" t="s">
        <v>268</v>
      </c>
      <c r="B912" t="s">
        <v>373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15">
      <c r="A913">
        <v>0</v>
      </c>
      <c r="B913" t="s">
        <v>373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 x14ac:dyDescent="0.15">
      <c r="A914" t="s">
        <v>268</v>
      </c>
      <c r="B914" t="s">
        <v>373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15">
      <c r="A915">
        <v>0</v>
      </c>
      <c r="B915" t="s">
        <v>373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 x14ac:dyDescent="0.15">
      <c r="A916" t="s">
        <v>268</v>
      </c>
      <c r="B916" t="s">
        <v>373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 x14ac:dyDescent="0.15">
      <c r="A917">
        <v>0</v>
      </c>
      <c r="B917" t="s">
        <v>373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 x14ac:dyDescent="0.15">
      <c r="A918" t="s">
        <v>268</v>
      </c>
      <c r="B918" t="s">
        <v>373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15">
      <c r="A919">
        <v>0</v>
      </c>
      <c r="B919" t="s">
        <v>373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 x14ac:dyDescent="0.15">
      <c r="A920" t="s">
        <v>268</v>
      </c>
      <c r="B920" t="s">
        <v>373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15">
      <c r="A921">
        <v>0</v>
      </c>
      <c r="B921" t="s">
        <v>373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15">
      <c r="A922" t="s">
        <v>268</v>
      </c>
      <c r="B922" t="s">
        <v>373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 x14ac:dyDescent="0.15">
      <c r="A923">
        <v>0</v>
      </c>
      <c r="B923" t="s">
        <v>373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 x14ac:dyDescent="0.15">
      <c r="A924" t="s">
        <v>268</v>
      </c>
      <c r="B924" t="s">
        <v>373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 x14ac:dyDescent="0.15">
      <c r="A925">
        <v>0</v>
      </c>
      <c r="B925" t="s">
        <v>373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 x14ac:dyDescent="0.15">
      <c r="A926" t="s">
        <v>268</v>
      </c>
      <c r="B926" t="s">
        <v>373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 x14ac:dyDescent="0.15">
      <c r="A927">
        <v>0</v>
      </c>
      <c r="B927" t="s">
        <v>373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 x14ac:dyDescent="0.15">
      <c r="A928" t="s">
        <v>268</v>
      </c>
      <c r="B928" t="s">
        <v>373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 x14ac:dyDescent="0.15">
      <c r="A929">
        <v>0</v>
      </c>
      <c r="B929" t="s">
        <v>373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 x14ac:dyDescent="0.15">
      <c r="A930" t="s">
        <v>268</v>
      </c>
      <c r="B930" t="s">
        <v>373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 x14ac:dyDescent="0.15">
      <c r="A931">
        <v>0</v>
      </c>
      <c r="B931" t="s">
        <v>373</v>
      </c>
      <c r="C931">
        <v>0</v>
      </c>
      <c r="D931" t="s">
        <v>293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 x14ac:dyDescent="0.15">
      <c r="A932" t="s">
        <v>268</v>
      </c>
      <c r="B932" t="s">
        <v>373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 x14ac:dyDescent="0.15">
      <c r="A933">
        <v>0</v>
      </c>
      <c r="B933" t="s">
        <v>373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 hidden="1" x14ac:dyDescent="0.15">
      <c r="A934" t="s">
        <v>292</v>
      </c>
      <c r="B934" t="s">
        <v>373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 hidden="1" x14ac:dyDescent="0.15">
      <c r="A935" t="s">
        <v>9</v>
      </c>
      <c r="B935" t="s">
        <v>373</v>
      </c>
      <c r="C935" t="s">
        <v>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9</v>
      </c>
      <c r="P935" t="s">
        <v>9</v>
      </c>
    </row>
    <row r="936" spans="1:16" hidden="1" x14ac:dyDescent="0.15">
      <c r="A936" t="s">
        <v>268</v>
      </c>
      <c r="B936" t="s">
        <v>373</v>
      </c>
      <c r="C936" t="s">
        <v>3</v>
      </c>
      <c r="D936">
        <v>0</v>
      </c>
      <c r="E936" t="s">
        <v>4</v>
      </c>
      <c r="F936">
        <v>0</v>
      </c>
      <c r="G936" t="s">
        <v>0</v>
      </c>
      <c r="H936" t="s">
        <v>5</v>
      </c>
      <c r="I936">
        <v>0</v>
      </c>
      <c r="J936" t="s">
        <v>1</v>
      </c>
      <c r="K936" t="s">
        <v>6</v>
      </c>
      <c r="L936">
        <v>0</v>
      </c>
      <c r="M936" t="s">
        <v>7</v>
      </c>
      <c r="N936">
        <v>0</v>
      </c>
      <c r="O936" t="s">
        <v>10</v>
      </c>
      <c r="P936">
        <v>0</v>
      </c>
    </row>
    <row r="937" spans="1:16" hidden="1" x14ac:dyDescent="0.15">
      <c r="A937">
        <v>0</v>
      </c>
      <c r="B937" t="s">
        <v>373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 t="s">
        <v>34</v>
      </c>
      <c r="N937" t="s">
        <v>8</v>
      </c>
      <c r="O937">
        <v>0</v>
      </c>
      <c r="P937">
        <v>0</v>
      </c>
    </row>
    <row r="938" spans="1:16" x14ac:dyDescent="0.15">
      <c r="A938" t="s">
        <v>268</v>
      </c>
      <c r="B938" t="s">
        <v>373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 x14ac:dyDescent="0.15">
      <c r="A939">
        <v>0</v>
      </c>
      <c r="B939" t="s">
        <v>373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 x14ac:dyDescent="0.15">
      <c r="A940" t="s">
        <v>268</v>
      </c>
      <c r="B940" t="s">
        <v>373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 x14ac:dyDescent="0.15">
      <c r="A941">
        <v>0</v>
      </c>
      <c r="B941" t="s">
        <v>373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 x14ac:dyDescent="0.15">
      <c r="A942" t="s">
        <v>268</v>
      </c>
      <c r="B942" t="s">
        <v>373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15">
      <c r="A943">
        <v>0</v>
      </c>
      <c r="B943" t="s">
        <v>373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 x14ac:dyDescent="0.15">
      <c r="A944" t="s">
        <v>268</v>
      </c>
      <c r="B944" t="s">
        <v>373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15">
      <c r="A945">
        <v>0</v>
      </c>
      <c r="B945" t="s">
        <v>373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 x14ac:dyDescent="0.15">
      <c r="A946" t="s">
        <v>268</v>
      </c>
      <c r="B946" t="s">
        <v>373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</row>
    <row r="947" spans="1:16" x14ac:dyDescent="0.15">
      <c r="A947">
        <v>0</v>
      </c>
      <c r="B947" t="s">
        <v>373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</row>
    <row r="948" spans="1:16" x14ac:dyDescent="0.15">
      <c r="A948" t="s">
        <v>268</v>
      </c>
      <c r="B948" t="s">
        <v>373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</row>
    <row r="949" spans="1:16" x14ac:dyDescent="0.15">
      <c r="A949">
        <v>0</v>
      </c>
      <c r="B949" t="s">
        <v>373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 x14ac:dyDescent="0.15">
      <c r="A950" t="s">
        <v>268</v>
      </c>
      <c r="B950" t="s">
        <v>373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 x14ac:dyDescent="0.15">
      <c r="A951">
        <v>0</v>
      </c>
      <c r="B951" t="s">
        <v>373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 x14ac:dyDescent="0.15">
      <c r="A952" t="s">
        <v>268</v>
      </c>
      <c r="B952" t="s">
        <v>373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 x14ac:dyDescent="0.15">
      <c r="A953">
        <v>0</v>
      </c>
      <c r="B953" t="s">
        <v>373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 x14ac:dyDescent="0.15">
      <c r="A954" t="s">
        <v>268</v>
      </c>
      <c r="B954" t="s">
        <v>373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 x14ac:dyDescent="0.15">
      <c r="A955">
        <v>0</v>
      </c>
      <c r="B955" t="s">
        <v>373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 x14ac:dyDescent="0.15">
      <c r="A956" t="s">
        <v>268</v>
      </c>
      <c r="B956" t="s">
        <v>373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15">
      <c r="A957">
        <v>0</v>
      </c>
      <c r="B957" t="s">
        <v>373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 x14ac:dyDescent="0.15">
      <c r="A958" t="s">
        <v>268</v>
      </c>
      <c r="B958" t="s">
        <v>373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 x14ac:dyDescent="0.15">
      <c r="A959">
        <v>0</v>
      </c>
      <c r="B959" t="s">
        <v>373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 x14ac:dyDescent="0.15">
      <c r="A960" t="s">
        <v>268</v>
      </c>
      <c r="B960" t="s">
        <v>373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 x14ac:dyDescent="0.15">
      <c r="A961">
        <v>0</v>
      </c>
      <c r="B961" t="s">
        <v>373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 x14ac:dyDescent="0.15">
      <c r="A962" t="s">
        <v>268</v>
      </c>
      <c r="B962" t="s">
        <v>373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 x14ac:dyDescent="0.15">
      <c r="A963">
        <v>0</v>
      </c>
      <c r="B963" t="s">
        <v>373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 x14ac:dyDescent="0.15">
      <c r="A964" t="s">
        <v>268</v>
      </c>
      <c r="B964" t="s">
        <v>373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 x14ac:dyDescent="0.15">
      <c r="A965">
        <v>0</v>
      </c>
      <c r="B965" t="s">
        <v>373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 x14ac:dyDescent="0.15">
      <c r="A966" t="s">
        <v>268</v>
      </c>
      <c r="B966" t="s">
        <v>373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15">
      <c r="A967">
        <v>0</v>
      </c>
      <c r="B967" t="s">
        <v>373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 x14ac:dyDescent="0.15">
      <c r="A968" t="s">
        <v>268</v>
      </c>
      <c r="B968" t="s">
        <v>373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 x14ac:dyDescent="0.15">
      <c r="A969">
        <v>0</v>
      </c>
      <c r="B969" t="s">
        <v>373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15">
      <c r="A970" t="s">
        <v>268</v>
      </c>
      <c r="B970" t="s">
        <v>373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15">
      <c r="A971">
        <v>0</v>
      </c>
      <c r="B971" t="s">
        <v>373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 x14ac:dyDescent="0.15">
      <c r="A972" t="s">
        <v>268</v>
      </c>
      <c r="B972" t="s">
        <v>373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 x14ac:dyDescent="0.15">
      <c r="A973">
        <v>0</v>
      </c>
      <c r="B973" t="s">
        <v>373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 x14ac:dyDescent="0.15">
      <c r="A974" t="s">
        <v>268</v>
      </c>
      <c r="B974" t="s">
        <v>373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15">
      <c r="A975">
        <v>0</v>
      </c>
      <c r="B975" t="s">
        <v>373</v>
      </c>
      <c r="C975">
        <v>0</v>
      </c>
      <c r="D975" t="s">
        <v>293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 x14ac:dyDescent="0.15">
      <c r="A976" t="s">
        <v>268</v>
      </c>
      <c r="B976" t="s">
        <v>373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15">
      <c r="A977">
        <v>0</v>
      </c>
      <c r="B977" t="s">
        <v>373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 hidden="1" x14ac:dyDescent="0.15">
      <c r="A978" t="s">
        <v>292</v>
      </c>
      <c r="B978" t="s">
        <v>373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 hidden="1" x14ac:dyDescent="0.15">
      <c r="A979" t="s">
        <v>9</v>
      </c>
      <c r="B979" t="s">
        <v>373</v>
      </c>
      <c r="C979" t="s">
        <v>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9</v>
      </c>
      <c r="P979" t="s">
        <v>9</v>
      </c>
    </row>
    <row r="980" spans="1:16" hidden="1" x14ac:dyDescent="0.15">
      <c r="A980" t="s">
        <v>268</v>
      </c>
      <c r="B980" t="s">
        <v>373</v>
      </c>
      <c r="C980" t="s">
        <v>3</v>
      </c>
      <c r="D980">
        <v>0</v>
      </c>
      <c r="E980" t="s">
        <v>4</v>
      </c>
      <c r="F980">
        <v>0</v>
      </c>
      <c r="G980" t="s">
        <v>0</v>
      </c>
      <c r="H980" t="s">
        <v>5</v>
      </c>
      <c r="I980">
        <v>0</v>
      </c>
      <c r="J980" t="s">
        <v>1</v>
      </c>
      <c r="K980" t="s">
        <v>6</v>
      </c>
      <c r="L980">
        <v>0</v>
      </c>
      <c r="M980" t="s">
        <v>7</v>
      </c>
      <c r="N980">
        <v>0</v>
      </c>
      <c r="O980" t="s">
        <v>10</v>
      </c>
      <c r="P980">
        <v>0</v>
      </c>
    </row>
    <row r="981" spans="1:16" hidden="1" x14ac:dyDescent="0.15">
      <c r="A981">
        <v>0</v>
      </c>
      <c r="B981" t="s">
        <v>373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 t="s">
        <v>34</v>
      </c>
      <c r="N981" t="s">
        <v>8</v>
      </c>
      <c r="O981">
        <v>0</v>
      </c>
      <c r="P981">
        <v>0</v>
      </c>
    </row>
    <row r="982" spans="1:16" x14ac:dyDescent="0.15">
      <c r="A982" t="s">
        <v>268</v>
      </c>
      <c r="B982" t="s">
        <v>373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 x14ac:dyDescent="0.15">
      <c r="A983">
        <v>0</v>
      </c>
      <c r="B983" t="s">
        <v>373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 x14ac:dyDescent="0.15">
      <c r="A984" t="s">
        <v>268</v>
      </c>
      <c r="B984" t="s">
        <v>373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 x14ac:dyDescent="0.15">
      <c r="A985">
        <v>0</v>
      </c>
      <c r="B985" t="s">
        <v>373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 x14ac:dyDescent="0.15">
      <c r="A986" t="s">
        <v>268</v>
      </c>
      <c r="B986" t="s">
        <v>373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 x14ac:dyDescent="0.15">
      <c r="A987">
        <v>0</v>
      </c>
      <c r="B987" t="s">
        <v>373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 x14ac:dyDescent="0.15">
      <c r="A988" t="s">
        <v>268</v>
      </c>
      <c r="B988" t="s">
        <v>373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 x14ac:dyDescent="0.15">
      <c r="A989">
        <v>0</v>
      </c>
      <c r="B989" t="s">
        <v>373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 x14ac:dyDescent="0.15">
      <c r="A990" t="s">
        <v>268</v>
      </c>
      <c r="B990" t="s">
        <v>373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 x14ac:dyDescent="0.15">
      <c r="A991">
        <v>0</v>
      </c>
      <c r="B991" t="s">
        <v>373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 x14ac:dyDescent="0.15">
      <c r="A992" t="s">
        <v>268</v>
      </c>
      <c r="B992" t="s">
        <v>373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7" x14ac:dyDescent="0.15">
      <c r="A993">
        <v>0</v>
      </c>
      <c r="B993" t="s">
        <v>373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7" x14ac:dyDescent="0.15">
      <c r="A994" t="s">
        <v>268</v>
      </c>
      <c r="B994" t="s">
        <v>373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7" x14ac:dyDescent="0.15">
      <c r="A995">
        <v>0</v>
      </c>
      <c r="B995" t="s">
        <v>373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7" x14ac:dyDescent="0.15">
      <c r="A996" t="s">
        <v>268</v>
      </c>
      <c r="B996" t="s">
        <v>373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7" x14ac:dyDescent="0.15">
      <c r="A997">
        <v>0</v>
      </c>
      <c r="B997" t="s">
        <v>373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7" x14ac:dyDescent="0.15">
      <c r="A998" t="s">
        <v>268</v>
      </c>
      <c r="B998" t="s">
        <v>373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7" x14ac:dyDescent="0.15">
      <c r="A999">
        <v>0</v>
      </c>
      <c r="B999" t="s">
        <v>373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7" x14ac:dyDescent="0.15">
      <c r="A1000" t="s">
        <v>268</v>
      </c>
      <c r="B1000" t="s">
        <v>373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7" s="18" customFormat="1" x14ac:dyDescent="0.15">
      <c r="A1001">
        <v>0</v>
      </c>
      <c r="B1001" t="s">
        <v>373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7" x14ac:dyDescent="0.15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</row>
    <row r="1003" spans="1:17" x14ac:dyDescent="0.15">
      <c r="A1003">
        <v>0</v>
      </c>
      <c r="B1003">
        <v>0</v>
      </c>
      <c r="C1003" t="s">
        <v>382</v>
      </c>
      <c r="D1003" t="s">
        <v>383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7" x14ac:dyDescent="0.15">
      <c r="A1004" t="s">
        <v>268</v>
      </c>
      <c r="B1004" t="s">
        <v>382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7" x14ac:dyDescent="0.15">
      <c r="A1005">
        <v>0</v>
      </c>
      <c r="B1005" t="s">
        <v>382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7" x14ac:dyDescent="0.15">
      <c r="A1006" t="s">
        <v>268</v>
      </c>
      <c r="B1006" t="s">
        <v>382</v>
      </c>
      <c r="C1006">
        <v>0</v>
      </c>
      <c r="D1006" t="s">
        <v>384</v>
      </c>
      <c r="E1006">
        <v>0</v>
      </c>
      <c r="F1006" t="s">
        <v>385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7" x14ac:dyDescent="0.15">
      <c r="A1007">
        <v>0</v>
      </c>
      <c r="B1007" t="s">
        <v>382</v>
      </c>
      <c r="C1007">
        <v>0</v>
      </c>
      <c r="D1007" t="s">
        <v>386</v>
      </c>
      <c r="E1007">
        <v>0</v>
      </c>
      <c r="F1007" t="s">
        <v>387</v>
      </c>
      <c r="G1007" t="s">
        <v>43</v>
      </c>
      <c r="H1007">
        <v>1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</row>
    <row r="1008" spans="1:17" x14ac:dyDescent="0.15">
      <c r="A1008" t="s">
        <v>268</v>
      </c>
      <c r="B1008" t="s">
        <v>382</v>
      </c>
      <c r="C1008">
        <v>0</v>
      </c>
      <c r="D1008" t="s">
        <v>388</v>
      </c>
      <c r="E1008">
        <v>0</v>
      </c>
      <c r="F1008" t="s">
        <v>389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15">
      <c r="A1009">
        <v>0</v>
      </c>
      <c r="B1009" t="s">
        <v>382</v>
      </c>
      <c r="C1009">
        <v>0</v>
      </c>
      <c r="D1009" t="s">
        <v>386</v>
      </c>
      <c r="E1009">
        <v>0</v>
      </c>
      <c r="F1009" t="s">
        <v>390</v>
      </c>
      <c r="G1009" t="s">
        <v>35</v>
      </c>
      <c r="H1009">
        <v>1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 x14ac:dyDescent="0.15">
      <c r="A1010" t="s">
        <v>268</v>
      </c>
      <c r="B1010" t="s">
        <v>382</v>
      </c>
      <c r="C1010">
        <v>0</v>
      </c>
      <c r="D1010" t="s">
        <v>391</v>
      </c>
      <c r="E1010">
        <v>0</v>
      </c>
      <c r="F1010" t="s">
        <v>392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 x14ac:dyDescent="0.15">
      <c r="A1011">
        <v>0</v>
      </c>
      <c r="B1011" t="s">
        <v>382</v>
      </c>
      <c r="C1011">
        <v>0</v>
      </c>
      <c r="D1011" t="s">
        <v>386</v>
      </c>
      <c r="E1011">
        <v>0</v>
      </c>
      <c r="F1011" t="s">
        <v>393</v>
      </c>
      <c r="G1011" t="s">
        <v>35</v>
      </c>
      <c r="H1011">
        <v>2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 x14ac:dyDescent="0.15">
      <c r="A1012" t="s">
        <v>268</v>
      </c>
      <c r="B1012" t="s">
        <v>382</v>
      </c>
      <c r="C1012">
        <v>0</v>
      </c>
      <c r="D1012" t="s">
        <v>394</v>
      </c>
      <c r="E1012">
        <v>0</v>
      </c>
      <c r="F1012" t="s">
        <v>385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 x14ac:dyDescent="0.15">
      <c r="A1013">
        <v>0</v>
      </c>
      <c r="B1013" t="s">
        <v>382</v>
      </c>
      <c r="C1013">
        <v>0</v>
      </c>
      <c r="D1013" t="s">
        <v>386</v>
      </c>
      <c r="E1013">
        <v>0</v>
      </c>
      <c r="F1013" t="s">
        <v>387</v>
      </c>
      <c r="G1013" t="s">
        <v>43</v>
      </c>
      <c r="H1013">
        <v>1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15">
      <c r="A1014" t="s">
        <v>268</v>
      </c>
      <c r="B1014" t="s">
        <v>382</v>
      </c>
      <c r="C1014">
        <v>0</v>
      </c>
      <c r="D1014" t="s">
        <v>395</v>
      </c>
      <c r="E1014">
        <v>0</v>
      </c>
      <c r="F1014" t="s">
        <v>389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 x14ac:dyDescent="0.15">
      <c r="A1015">
        <v>0</v>
      </c>
      <c r="B1015" t="s">
        <v>382</v>
      </c>
      <c r="C1015">
        <v>0</v>
      </c>
      <c r="D1015" t="s">
        <v>386</v>
      </c>
      <c r="E1015">
        <v>0</v>
      </c>
      <c r="F1015" t="s">
        <v>390</v>
      </c>
      <c r="G1015" t="s">
        <v>35</v>
      </c>
      <c r="H1015">
        <v>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15">
      <c r="A1016" t="s">
        <v>268</v>
      </c>
      <c r="B1016" t="s">
        <v>382</v>
      </c>
      <c r="C1016">
        <v>0</v>
      </c>
      <c r="D1016" t="s">
        <v>396</v>
      </c>
      <c r="E1016">
        <v>0</v>
      </c>
      <c r="F1016" t="s">
        <v>397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 x14ac:dyDescent="0.15">
      <c r="A1017">
        <v>0</v>
      </c>
      <c r="B1017" t="s">
        <v>382</v>
      </c>
      <c r="C1017">
        <v>0</v>
      </c>
      <c r="D1017" t="s">
        <v>386</v>
      </c>
      <c r="E1017">
        <v>0</v>
      </c>
      <c r="F1017" t="s">
        <v>390</v>
      </c>
      <c r="G1017" t="s">
        <v>35</v>
      </c>
      <c r="H1017">
        <v>1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 x14ac:dyDescent="0.15">
      <c r="A1018" t="s">
        <v>268</v>
      </c>
      <c r="B1018" t="s">
        <v>382</v>
      </c>
      <c r="C1018">
        <v>0</v>
      </c>
      <c r="D1018" t="s">
        <v>398</v>
      </c>
      <c r="E1018">
        <v>0</v>
      </c>
      <c r="F1018" t="s">
        <v>399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 x14ac:dyDescent="0.15">
      <c r="A1019">
        <v>0</v>
      </c>
      <c r="B1019" t="s">
        <v>382</v>
      </c>
      <c r="C1019">
        <v>0</v>
      </c>
      <c r="D1019" t="s">
        <v>386</v>
      </c>
      <c r="E1019">
        <v>0</v>
      </c>
      <c r="F1019" t="s">
        <v>393</v>
      </c>
      <c r="G1019" t="s">
        <v>35</v>
      </c>
      <c r="H1019">
        <v>2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 x14ac:dyDescent="0.15">
      <c r="A1020" t="s">
        <v>268</v>
      </c>
      <c r="B1020" t="s">
        <v>382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15">
      <c r="A1021">
        <v>0</v>
      </c>
      <c r="B1021" t="s">
        <v>382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 x14ac:dyDescent="0.15">
      <c r="A1022" t="s">
        <v>268</v>
      </c>
      <c r="B1022" t="s">
        <v>382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 x14ac:dyDescent="0.15">
      <c r="A1023">
        <v>0</v>
      </c>
      <c r="B1023" t="s">
        <v>382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 x14ac:dyDescent="0.15">
      <c r="A1024" t="s">
        <v>268</v>
      </c>
      <c r="B1024" t="s">
        <v>382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15">
      <c r="A1025">
        <v>0</v>
      </c>
      <c r="B1025" t="s">
        <v>382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 x14ac:dyDescent="0.15">
      <c r="A1026" t="s">
        <v>268</v>
      </c>
      <c r="B1026" t="s">
        <v>382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 x14ac:dyDescent="0.15">
      <c r="A1027">
        <v>0</v>
      </c>
      <c r="B1027" t="s">
        <v>382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 x14ac:dyDescent="0.15">
      <c r="A1028" t="s">
        <v>268</v>
      </c>
      <c r="B1028" t="s">
        <v>382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 x14ac:dyDescent="0.15">
      <c r="A1029">
        <v>0</v>
      </c>
      <c r="B1029" t="s">
        <v>382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 x14ac:dyDescent="0.15">
      <c r="A1030" t="s">
        <v>268</v>
      </c>
      <c r="B1030" t="s">
        <v>382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 x14ac:dyDescent="0.15">
      <c r="A1031">
        <v>0</v>
      </c>
      <c r="B1031" t="s">
        <v>382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 x14ac:dyDescent="0.15">
      <c r="A1032" t="s">
        <v>268</v>
      </c>
      <c r="B1032" t="s">
        <v>382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 x14ac:dyDescent="0.15">
      <c r="A1033">
        <v>0</v>
      </c>
      <c r="B1033" t="s">
        <v>382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 x14ac:dyDescent="0.15">
      <c r="A1034" t="s">
        <v>268</v>
      </c>
      <c r="B1034" t="s">
        <v>382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15">
      <c r="A1035">
        <v>0</v>
      </c>
      <c r="B1035" t="s">
        <v>382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 x14ac:dyDescent="0.15">
      <c r="A1036" t="s">
        <v>268</v>
      </c>
      <c r="B1036" t="s">
        <v>382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 x14ac:dyDescent="0.15">
      <c r="A1037">
        <v>0</v>
      </c>
      <c r="B1037" t="s">
        <v>382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15">
      <c r="A1038" t="s">
        <v>268</v>
      </c>
      <c r="B1038" t="s">
        <v>382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 x14ac:dyDescent="0.15">
      <c r="A1039">
        <v>0</v>
      </c>
      <c r="B1039" t="s">
        <v>382</v>
      </c>
      <c r="C1039">
        <v>0</v>
      </c>
      <c r="D1039" t="s">
        <v>291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 x14ac:dyDescent="0.15">
      <c r="A1040" t="s">
        <v>268</v>
      </c>
      <c r="B1040" t="s">
        <v>382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 x14ac:dyDescent="0.15">
      <c r="A1041">
        <v>0</v>
      </c>
      <c r="B1041" t="s">
        <v>382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 hidden="1" x14ac:dyDescent="0.15">
      <c r="A1042" t="s">
        <v>292</v>
      </c>
      <c r="B1042" t="s">
        <v>382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 hidden="1" x14ac:dyDescent="0.15">
      <c r="A1043" t="s">
        <v>9</v>
      </c>
      <c r="B1043" t="s">
        <v>382</v>
      </c>
      <c r="C1043" t="s">
        <v>2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10</v>
      </c>
      <c r="P1043" t="s">
        <v>9</v>
      </c>
    </row>
    <row r="1044" spans="1:16" hidden="1" x14ac:dyDescent="0.15">
      <c r="A1044" t="s">
        <v>268</v>
      </c>
      <c r="B1044" t="s">
        <v>382</v>
      </c>
      <c r="C1044" t="s">
        <v>3</v>
      </c>
      <c r="D1044">
        <v>0</v>
      </c>
      <c r="E1044" t="s">
        <v>4</v>
      </c>
      <c r="F1044">
        <v>0</v>
      </c>
      <c r="G1044" t="s">
        <v>0</v>
      </c>
      <c r="H1044" t="s">
        <v>5</v>
      </c>
      <c r="I1044">
        <v>0</v>
      </c>
      <c r="J1044" t="s">
        <v>1</v>
      </c>
      <c r="K1044" t="s">
        <v>6</v>
      </c>
      <c r="L1044">
        <v>0</v>
      </c>
      <c r="M1044" t="s">
        <v>7</v>
      </c>
      <c r="N1044">
        <v>0</v>
      </c>
      <c r="O1044" t="s">
        <v>10</v>
      </c>
      <c r="P1044">
        <v>0</v>
      </c>
    </row>
    <row r="1045" spans="1:16" hidden="1" x14ac:dyDescent="0.15">
      <c r="A1045">
        <v>0</v>
      </c>
      <c r="B1045" t="s">
        <v>382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 t="s">
        <v>34</v>
      </c>
      <c r="N1045" t="s">
        <v>8</v>
      </c>
      <c r="O1045">
        <v>0</v>
      </c>
      <c r="P1045">
        <v>0</v>
      </c>
    </row>
    <row r="1046" spans="1:16" x14ac:dyDescent="0.15">
      <c r="A1046" t="s">
        <v>268</v>
      </c>
      <c r="B1046" t="s">
        <v>382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 x14ac:dyDescent="0.15">
      <c r="A1047">
        <v>0</v>
      </c>
      <c r="B1047" t="s">
        <v>382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 x14ac:dyDescent="0.15">
      <c r="A1048" t="s">
        <v>268</v>
      </c>
      <c r="B1048" t="s">
        <v>382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 x14ac:dyDescent="0.15">
      <c r="A1049">
        <v>0</v>
      </c>
      <c r="B1049" t="s">
        <v>382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 x14ac:dyDescent="0.15">
      <c r="A1050" t="s">
        <v>268</v>
      </c>
      <c r="B1050" t="s">
        <v>382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 x14ac:dyDescent="0.15">
      <c r="A1051">
        <v>0</v>
      </c>
      <c r="B1051" t="s">
        <v>382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 x14ac:dyDescent="0.15">
      <c r="A1052" t="s">
        <v>268</v>
      </c>
      <c r="B1052" t="s">
        <v>382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 x14ac:dyDescent="0.15">
      <c r="A1053">
        <v>0</v>
      </c>
      <c r="B1053" t="s">
        <v>382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 x14ac:dyDescent="0.15">
      <c r="A1054" t="s">
        <v>268</v>
      </c>
      <c r="B1054" t="s">
        <v>382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 x14ac:dyDescent="0.15">
      <c r="A1055">
        <v>0</v>
      </c>
      <c r="B1055" t="s">
        <v>382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 x14ac:dyDescent="0.15">
      <c r="A1056" t="s">
        <v>268</v>
      </c>
      <c r="B1056" t="s">
        <v>382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 x14ac:dyDescent="0.15">
      <c r="A1057">
        <v>0</v>
      </c>
      <c r="B1057" t="s">
        <v>382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 x14ac:dyDescent="0.15">
      <c r="A1058" t="s">
        <v>268</v>
      </c>
      <c r="B1058" t="s">
        <v>382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 x14ac:dyDescent="0.15">
      <c r="A1059">
        <v>0</v>
      </c>
      <c r="B1059" t="s">
        <v>382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 x14ac:dyDescent="0.15">
      <c r="A1060" t="s">
        <v>268</v>
      </c>
      <c r="B1060" t="s">
        <v>382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 x14ac:dyDescent="0.15">
      <c r="A1061">
        <v>0</v>
      </c>
      <c r="B1061" t="s">
        <v>382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 x14ac:dyDescent="0.15">
      <c r="A1062" t="s">
        <v>268</v>
      </c>
      <c r="B1062" t="s">
        <v>382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 x14ac:dyDescent="0.15">
      <c r="A1063">
        <v>0</v>
      </c>
      <c r="B1063" t="s">
        <v>382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 x14ac:dyDescent="0.15">
      <c r="A1064" t="s">
        <v>268</v>
      </c>
      <c r="B1064" t="s">
        <v>382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 x14ac:dyDescent="0.15">
      <c r="A1065">
        <v>0</v>
      </c>
      <c r="B1065" t="s">
        <v>382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 x14ac:dyDescent="0.15">
      <c r="A1066" t="s">
        <v>268</v>
      </c>
      <c r="B1066" t="s">
        <v>382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 x14ac:dyDescent="0.15">
      <c r="A1067">
        <v>0</v>
      </c>
      <c r="B1067" t="s">
        <v>382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 x14ac:dyDescent="0.15">
      <c r="A1068" t="s">
        <v>268</v>
      </c>
      <c r="B1068" t="s">
        <v>382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 x14ac:dyDescent="0.15">
      <c r="A1069">
        <v>0</v>
      </c>
      <c r="B1069" t="s">
        <v>382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 x14ac:dyDescent="0.15">
      <c r="A1070" t="s">
        <v>268</v>
      </c>
      <c r="B1070" t="s">
        <v>382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 x14ac:dyDescent="0.15">
      <c r="A1071">
        <v>0</v>
      </c>
      <c r="B1071" t="s">
        <v>382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 x14ac:dyDescent="0.15">
      <c r="A1072" t="s">
        <v>268</v>
      </c>
      <c r="B1072" t="s">
        <v>382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 x14ac:dyDescent="0.15">
      <c r="A1073">
        <v>0</v>
      </c>
      <c r="B1073" t="s">
        <v>382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 x14ac:dyDescent="0.15">
      <c r="A1074" t="s">
        <v>268</v>
      </c>
      <c r="B1074" t="s">
        <v>382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 x14ac:dyDescent="0.15">
      <c r="A1075">
        <v>0</v>
      </c>
      <c r="B1075" t="s">
        <v>382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 x14ac:dyDescent="0.15">
      <c r="A1076" t="s">
        <v>268</v>
      </c>
      <c r="B1076" t="s">
        <v>382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 x14ac:dyDescent="0.15">
      <c r="A1077">
        <v>0</v>
      </c>
      <c r="B1077" t="s">
        <v>382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 x14ac:dyDescent="0.15">
      <c r="A1078" t="s">
        <v>268</v>
      </c>
      <c r="B1078" t="s">
        <v>382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 x14ac:dyDescent="0.15">
      <c r="A1079">
        <v>0</v>
      </c>
      <c r="B1079" t="s">
        <v>382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 x14ac:dyDescent="0.15">
      <c r="A1080" t="s">
        <v>268</v>
      </c>
      <c r="B1080" t="s">
        <v>382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 x14ac:dyDescent="0.15">
      <c r="A1081">
        <v>0</v>
      </c>
      <c r="B1081" t="s">
        <v>382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 x14ac:dyDescent="0.15">
      <c r="A1082" t="s">
        <v>268</v>
      </c>
      <c r="B1082" t="s">
        <v>382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 x14ac:dyDescent="0.15">
      <c r="A1083">
        <v>0</v>
      </c>
      <c r="B1083" t="s">
        <v>382</v>
      </c>
      <c r="C1083">
        <v>0</v>
      </c>
      <c r="D1083" t="s">
        <v>293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 x14ac:dyDescent="0.15">
      <c r="A1084" t="s">
        <v>268</v>
      </c>
      <c r="B1084" t="s">
        <v>382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 x14ac:dyDescent="0.15">
      <c r="A1085">
        <v>0</v>
      </c>
      <c r="B1085" t="s">
        <v>382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 hidden="1" x14ac:dyDescent="0.15">
      <c r="A1086" t="s">
        <v>292</v>
      </c>
      <c r="B1086" t="s">
        <v>382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 hidden="1" x14ac:dyDescent="0.15">
      <c r="A1087" t="s">
        <v>9</v>
      </c>
      <c r="B1087" t="s">
        <v>382</v>
      </c>
      <c r="C1087" t="s">
        <v>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10</v>
      </c>
      <c r="P1087" t="s">
        <v>9</v>
      </c>
    </row>
    <row r="1088" spans="1:16" hidden="1" x14ac:dyDescent="0.15">
      <c r="A1088" t="s">
        <v>268</v>
      </c>
      <c r="B1088" t="s">
        <v>382</v>
      </c>
      <c r="C1088" t="s">
        <v>3</v>
      </c>
      <c r="D1088">
        <v>0</v>
      </c>
      <c r="E1088" t="s">
        <v>4</v>
      </c>
      <c r="F1088">
        <v>0</v>
      </c>
      <c r="G1088" t="s">
        <v>0</v>
      </c>
      <c r="H1088" t="s">
        <v>5</v>
      </c>
      <c r="I1088">
        <v>0</v>
      </c>
      <c r="J1088" t="s">
        <v>1</v>
      </c>
      <c r="K1088" t="s">
        <v>6</v>
      </c>
      <c r="L1088">
        <v>0</v>
      </c>
      <c r="M1088" t="s">
        <v>7</v>
      </c>
      <c r="N1088">
        <v>0</v>
      </c>
      <c r="O1088" t="s">
        <v>10</v>
      </c>
      <c r="P1088">
        <v>0</v>
      </c>
    </row>
    <row r="1089" spans="1:16" hidden="1" x14ac:dyDescent="0.15">
      <c r="A1089">
        <v>0</v>
      </c>
      <c r="B1089" t="s">
        <v>382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 t="s">
        <v>34</v>
      </c>
      <c r="N1089" t="s">
        <v>8</v>
      </c>
      <c r="O1089">
        <v>0</v>
      </c>
      <c r="P1089">
        <v>0</v>
      </c>
    </row>
    <row r="1090" spans="1:16" x14ac:dyDescent="0.15">
      <c r="A1090" t="s">
        <v>268</v>
      </c>
      <c r="B1090" t="s">
        <v>382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 x14ac:dyDescent="0.15">
      <c r="A1091">
        <v>0</v>
      </c>
      <c r="B1091" t="s">
        <v>382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 x14ac:dyDescent="0.15">
      <c r="A1092" t="s">
        <v>268</v>
      </c>
      <c r="B1092" t="s">
        <v>382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 x14ac:dyDescent="0.15">
      <c r="A1093">
        <v>0</v>
      </c>
      <c r="B1093" t="s">
        <v>382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 x14ac:dyDescent="0.15">
      <c r="A1094" t="s">
        <v>268</v>
      </c>
      <c r="B1094" t="s">
        <v>382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 x14ac:dyDescent="0.15">
      <c r="A1095">
        <v>0</v>
      </c>
      <c r="B1095" t="s">
        <v>382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 x14ac:dyDescent="0.15">
      <c r="A1096" t="s">
        <v>268</v>
      </c>
      <c r="B1096" t="s">
        <v>382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 x14ac:dyDescent="0.15">
      <c r="A1097">
        <v>0</v>
      </c>
      <c r="B1097" t="s">
        <v>382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 x14ac:dyDescent="0.15">
      <c r="A1098" t="s">
        <v>268</v>
      </c>
      <c r="B1098" t="s">
        <v>382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 x14ac:dyDescent="0.15">
      <c r="A1099">
        <v>0</v>
      </c>
      <c r="B1099" t="s">
        <v>382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 x14ac:dyDescent="0.15">
      <c r="A1100" t="s">
        <v>268</v>
      </c>
      <c r="B1100" t="s">
        <v>382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 x14ac:dyDescent="0.15">
      <c r="A1101">
        <v>0</v>
      </c>
      <c r="B1101" t="s">
        <v>382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 x14ac:dyDescent="0.15">
      <c r="A1102" t="s">
        <v>268</v>
      </c>
      <c r="B1102" t="s">
        <v>382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 x14ac:dyDescent="0.15">
      <c r="A1103">
        <v>0</v>
      </c>
      <c r="B1103" t="s">
        <v>382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 x14ac:dyDescent="0.15">
      <c r="A1104" t="s">
        <v>268</v>
      </c>
      <c r="B1104" t="s">
        <v>382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 x14ac:dyDescent="0.15">
      <c r="A1105">
        <v>0</v>
      </c>
      <c r="B1105" t="s">
        <v>382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 x14ac:dyDescent="0.15">
      <c r="A1106" t="s">
        <v>268</v>
      </c>
      <c r="B1106" t="s">
        <v>382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 x14ac:dyDescent="0.15">
      <c r="A1107">
        <v>0</v>
      </c>
      <c r="B1107" t="s">
        <v>382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 x14ac:dyDescent="0.15">
      <c r="A1108" t="s">
        <v>268</v>
      </c>
      <c r="B1108" t="s">
        <v>382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 x14ac:dyDescent="0.15">
      <c r="A1109">
        <v>0</v>
      </c>
      <c r="B1109" t="s">
        <v>382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 x14ac:dyDescent="0.15">
      <c r="A1110" t="s">
        <v>268</v>
      </c>
      <c r="B1110" t="s">
        <v>382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 x14ac:dyDescent="0.15">
      <c r="A1111">
        <v>0</v>
      </c>
      <c r="B1111" t="s">
        <v>382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 x14ac:dyDescent="0.15">
      <c r="A1112" t="s">
        <v>268</v>
      </c>
      <c r="B1112" t="s">
        <v>382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 x14ac:dyDescent="0.15">
      <c r="A1113">
        <v>0</v>
      </c>
      <c r="B1113" t="s">
        <v>382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 x14ac:dyDescent="0.15">
      <c r="A1114" t="s">
        <v>268</v>
      </c>
      <c r="B1114" t="s">
        <v>382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 x14ac:dyDescent="0.15">
      <c r="A1115">
        <v>0</v>
      </c>
      <c r="B1115" t="s">
        <v>382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 x14ac:dyDescent="0.15">
      <c r="A1116" t="s">
        <v>268</v>
      </c>
      <c r="B1116" t="s">
        <v>382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 x14ac:dyDescent="0.15">
      <c r="A1117">
        <v>0</v>
      </c>
      <c r="B1117" t="s">
        <v>382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 x14ac:dyDescent="0.15">
      <c r="A1118" t="s">
        <v>268</v>
      </c>
      <c r="B1118" t="s">
        <v>382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 x14ac:dyDescent="0.15">
      <c r="A1119">
        <v>0</v>
      </c>
      <c r="B1119" t="s">
        <v>382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 x14ac:dyDescent="0.15">
      <c r="A1120" t="s">
        <v>268</v>
      </c>
      <c r="B1120" t="s">
        <v>382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 x14ac:dyDescent="0.15">
      <c r="A1121">
        <v>0</v>
      </c>
      <c r="B1121" t="s">
        <v>382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 x14ac:dyDescent="0.15">
      <c r="A1122" t="s">
        <v>268</v>
      </c>
      <c r="B1122" t="s">
        <v>382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 x14ac:dyDescent="0.15">
      <c r="A1123">
        <v>0</v>
      </c>
      <c r="B1123" t="s">
        <v>382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 x14ac:dyDescent="0.15">
      <c r="A1124" t="s">
        <v>268</v>
      </c>
      <c r="B1124" t="s">
        <v>382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 x14ac:dyDescent="0.15">
      <c r="A1125">
        <v>0</v>
      </c>
      <c r="B1125" t="s">
        <v>382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 x14ac:dyDescent="0.15">
      <c r="A1126" t="s">
        <v>268</v>
      </c>
      <c r="B1126" t="s">
        <v>382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 x14ac:dyDescent="0.15">
      <c r="A1127">
        <v>0</v>
      </c>
      <c r="B1127" t="s">
        <v>382</v>
      </c>
      <c r="C1127">
        <v>0</v>
      </c>
      <c r="D1127" t="s">
        <v>293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 x14ac:dyDescent="0.15">
      <c r="A1128" t="s">
        <v>268</v>
      </c>
      <c r="B1128" t="s">
        <v>382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 x14ac:dyDescent="0.15">
      <c r="A1129">
        <v>0</v>
      </c>
      <c r="B1129" t="s">
        <v>382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 hidden="1" x14ac:dyDescent="0.15">
      <c r="A1130" t="s">
        <v>292</v>
      </c>
      <c r="B1130" t="s">
        <v>382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 hidden="1" x14ac:dyDescent="0.15">
      <c r="A1131" t="s">
        <v>9</v>
      </c>
      <c r="B1131" t="s">
        <v>382</v>
      </c>
      <c r="C1131" t="s">
        <v>2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10</v>
      </c>
      <c r="P1131" t="s">
        <v>9</v>
      </c>
    </row>
    <row r="1132" spans="1:16" hidden="1" x14ac:dyDescent="0.15">
      <c r="A1132" t="s">
        <v>268</v>
      </c>
      <c r="B1132" t="s">
        <v>382</v>
      </c>
      <c r="C1132" t="s">
        <v>3</v>
      </c>
      <c r="D1132">
        <v>0</v>
      </c>
      <c r="E1132" t="s">
        <v>4</v>
      </c>
      <c r="F1132">
        <v>0</v>
      </c>
      <c r="G1132" t="s">
        <v>0</v>
      </c>
      <c r="H1132" t="s">
        <v>5</v>
      </c>
      <c r="I1132">
        <v>0</v>
      </c>
      <c r="J1132" t="s">
        <v>1</v>
      </c>
      <c r="K1132" t="s">
        <v>6</v>
      </c>
      <c r="L1132">
        <v>0</v>
      </c>
      <c r="M1132" t="s">
        <v>7</v>
      </c>
      <c r="N1132">
        <v>0</v>
      </c>
      <c r="O1132" t="s">
        <v>10</v>
      </c>
      <c r="P1132">
        <v>0</v>
      </c>
    </row>
    <row r="1133" spans="1:16" hidden="1" x14ac:dyDescent="0.15">
      <c r="A1133">
        <v>0</v>
      </c>
      <c r="B1133" t="s">
        <v>382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 t="s">
        <v>34</v>
      </c>
      <c r="N1133" t="s">
        <v>8</v>
      </c>
      <c r="O1133">
        <v>0</v>
      </c>
      <c r="P1133">
        <v>0</v>
      </c>
    </row>
    <row r="1134" spans="1:16" x14ac:dyDescent="0.15">
      <c r="A1134" t="s">
        <v>268</v>
      </c>
      <c r="B1134" t="s">
        <v>382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 x14ac:dyDescent="0.15">
      <c r="A1135">
        <v>0</v>
      </c>
      <c r="B1135" t="s">
        <v>382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 x14ac:dyDescent="0.15">
      <c r="A1136" t="s">
        <v>268</v>
      </c>
      <c r="B1136" t="s">
        <v>382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 x14ac:dyDescent="0.15">
      <c r="A1137">
        <v>0</v>
      </c>
      <c r="B1137" t="s">
        <v>382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 x14ac:dyDescent="0.15">
      <c r="A1138" t="s">
        <v>268</v>
      </c>
      <c r="B1138" t="s">
        <v>382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 x14ac:dyDescent="0.15">
      <c r="A1139">
        <v>0</v>
      </c>
      <c r="B1139" t="s">
        <v>382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 x14ac:dyDescent="0.15">
      <c r="A1140" t="s">
        <v>268</v>
      </c>
      <c r="B1140" t="s">
        <v>382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 x14ac:dyDescent="0.15">
      <c r="A1141">
        <v>0</v>
      </c>
      <c r="B1141" t="s">
        <v>382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 x14ac:dyDescent="0.15">
      <c r="A1142" t="s">
        <v>268</v>
      </c>
      <c r="B1142" t="s">
        <v>382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 x14ac:dyDescent="0.15">
      <c r="A1143">
        <v>0</v>
      </c>
      <c r="B1143" t="s">
        <v>382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 x14ac:dyDescent="0.15">
      <c r="A1144" t="s">
        <v>268</v>
      </c>
      <c r="B1144" t="s">
        <v>382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 x14ac:dyDescent="0.15">
      <c r="A1145">
        <v>0</v>
      </c>
      <c r="B1145" t="s">
        <v>382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 x14ac:dyDescent="0.15">
      <c r="A1146" t="s">
        <v>268</v>
      </c>
      <c r="B1146" t="s">
        <v>382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 x14ac:dyDescent="0.15">
      <c r="A1147">
        <v>0</v>
      </c>
      <c r="B1147" t="s">
        <v>382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 x14ac:dyDescent="0.15">
      <c r="A1148" t="s">
        <v>268</v>
      </c>
      <c r="B1148" t="s">
        <v>382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 x14ac:dyDescent="0.15">
      <c r="A1149">
        <v>0</v>
      </c>
      <c r="B1149" t="s">
        <v>382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 x14ac:dyDescent="0.15">
      <c r="A1150" t="s">
        <v>268</v>
      </c>
      <c r="B1150" t="s">
        <v>382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 x14ac:dyDescent="0.15">
      <c r="A1151">
        <v>0</v>
      </c>
      <c r="B1151" t="s">
        <v>382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 x14ac:dyDescent="0.15">
      <c r="A1152" t="s">
        <v>268</v>
      </c>
      <c r="B1152" t="s">
        <v>382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 x14ac:dyDescent="0.15">
      <c r="A1153">
        <v>0</v>
      </c>
      <c r="B1153" t="s">
        <v>382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 x14ac:dyDescent="0.15">
      <c r="A1154" t="s">
        <v>268</v>
      </c>
      <c r="B1154" t="s">
        <v>382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 x14ac:dyDescent="0.15">
      <c r="A1155">
        <v>0</v>
      </c>
      <c r="B1155" t="s">
        <v>382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 x14ac:dyDescent="0.15">
      <c r="A1156" t="s">
        <v>268</v>
      </c>
      <c r="B1156" t="s">
        <v>382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 x14ac:dyDescent="0.15">
      <c r="A1157">
        <v>0</v>
      </c>
      <c r="B1157" t="s">
        <v>382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 x14ac:dyDescent="0.15">
      <c r="A1158" t="s">
        <v>268</v>
      </c>
      <c r="B1158" t="s">
        <v>382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 x14ac:dyDescent="0.15">
      <c r="A1159">
        <v>0</v>
      </c>
      <c r="B1159" t="s">
        <v>382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 x14ac:dyDescent="0.15">
      <c r="A1160" t="s">
        <v>268</v>
      </c>
      <c r="B1160" t="s">
        <v>382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 x14ac:dyDescent="0.15">
      <c r="A1161">
        <v>0</v>
      </c>
      <c r="B1161" t="s">
        <v>382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 x14ac:dyDescent="0.15">
      <c r="A1162" t="s">
        <v>268</v>
      </c>
      <c r="B1162" t="s">
        <v>382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 x14ac:dyDescent="0.15">
      <c r="A1163">
        <v>0</v>
      </c>
      <c r="B1163" t="s">
        <v>382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 x14ac:dyDescent="0.15">
      <c r="A1164" t="s">
        <v>268</v>
      </c>
      <c r="B1164" t="s">
        <v>382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 x14ac:dyDescent="0.15">
      <c r="A1165">
        <v>0</v>
      </c>
      <c r="B1165" t="s">
        <v>382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 x14ac:dyDescent="0.15">
      <c r="A1166" t="s">
        <v>268</v>
      </c>
      <c r="B1166" t="s">
        <v>382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 x14ac:dyDescent="0.15">
      <c r="A1167">
        <v>0</v>
      </c>
      <c r="B1167" t="s">
        <v>382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 x14ac:dyDescent="0.15">
      <c r="A1168" t="s">
        <v>268</v>
      </c>
      <c r="B1168" t="s">
        <v>382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 x14ac:dyDescent="0.15">
      <c r="A1169">
        <v>0</v>
      </c>
      <c r="B1169" t="s">
        <v>382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 x14ac:dyDescent="0.15">
      <c r="A1170" t="s">
        <v>268</v>
      </c>
      <c r="B1170" t="s">
        <v>382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 x14ac:dyDescent="0.15">
      <c r="A1171">
        <v>0</v>
      </c>
      <c r="B1171" t="s">
        <v>382</v>
      </c>
      <c r="C1171">
        <v>0</v>
      </c>
      <c r="D1171" t="s">
        <v>293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 x14ac:dyDescent="0.15">
      <c r="A1172" t="s">
        <v>268</v>
      </c>
      <c r="B1172" t="s">
        <v>382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 x14ac:dyDescent="0.15">
      <c r="A1173">
        <v>0</v>
      </c>
      <c r="B1173" t="s">
        <v>382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 hidden="1" x14ac:dyDescent="0.15">
      <c r="A1174" t="s">
        <v>292</v>
      </c>
      <c r="B1174" t="s">
        <v>382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 hidden="1" x14ac:dyDescent="0.15">
      <c r="A1175" t="s">
        <v>9</v>
      </c>
      <c r="B1175" t="s">
        <v>382</v>
      </c>
      <c r="C1175" t="s">
        <v>2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10</v>
      </c>
      <c r="P1175" t="s">
        <v>9</v>
      </c>
    </row>
    <row r="1176" spans="1:16" hidden="1" x14ac:dyDescent="0.15">
      <c r="A1176" t="s">
        <v>268</v>
      </c>
      <c r="B1176" t="s">
        <v>382</v>
      </c>
      <c r="C1176" t="s">
        <v>3</v>
      </c>
      <c r="D1176">
        <v>0</v>
      </c>
      <c r="E1176" t="s">
        <v>4</v>
      </c>
      <c r="F1176">
        <v>0</v>
      </c>
      <c r="G1176" t="s">
        <v>0</v>
      </c>
      <c r="H1176" t="s">
        <v>5</v>
      </c>
      <c r="I1176">
        <v>0</v>
      </c>
      <c r="J1176" t="s">
        <v>1</v>
      </c>
      <c r="K1176" t="s">
        <v>6</v>
      </c>
      <c r="L1176">
        <v>0</v>
      </c>
      <c r="M1176" t="s">
        <v>7</v>
      </c>
      <c r="N1176">
        <v>0</v>
      </c>
      <c r="O1176" t="s">
        <v>10</v>
      </c>
      <c r="P1176">
        <v>0</v>
      </c>
    </row>
    <row r="1177" spans="1:16" hidden="1" x14ac:dyDescent="0.15">
      <c r="A1177">
        <v>0</v>
      </c>
      <c r="B1177" t="s">
        <v>382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 t="s">
        <v>34</v>
      </c>
      <c r="N1177" t="s">
        <v>8</v>
      </c>
      <c r="O1177">
        <v>0</v>
      </c>
      <c r="P1177">
        <v>0</v>
      </c>
    </row>
    <row r="1178" spans="1:16" x14ac:dyDescent="0.15">
      <c r="A1178" t="s">
        <v>268</v>
      </c>
      <c r="B1178" t="s">
        <v>382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 x14ac:dyDescent="0.15">
      <c r="A1179">
        <v>0</v>
      </c>
      <c r="B1179" t="s">
        <v>382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 x14ac:dyDescent="0.15">
      <c r="A1180" t="s">
        <v>268</v>
      </c>
      <c r="B1180" t="s">
        <v>382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 x14ac:dyDescent="0.15">
      <c r="A1181">
        <v>0</v>
      </c>
      <c r="B1181" t="s">
        <v>382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 x14ac:dyDescent="0.15">
      <c r="A1182" t="s">
        <v>268</v>
      </c>
      <c r="B1182" t="s">
        <v>382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 x14ac:dyDescent="0.15">
      <c r="A1183">
        <v>0</v>
      </c>
      <c r="B1183" t="s">
        <v>382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 x14ac:dyDescent="0.15">
      <c r="A1184" t="s">
        <v>268</v>
      </c>
      <c r="B1184" t="s">
        <v>382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7" x14ac:dyDescent="0.15">
      <c r="A1185">
        <v>0</v>
      </c>
      <c r="B1185" t="s">
        <v>382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7" x14ac:dyDescent="0.15">
      <c r="A1186" t="s">
        <v>268</v>
      </c>
      <c r="B1186" t="s">
        <v>382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7" x14ac:dyDescent="0.15">
      <c r="A1187">
        <v>0</v>
      </c>
      <c r="B1187" t="s">
        <v>382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7" x14ac:dyDescent="0.15">
      <c r="A1188" t="s">
        <v>268</v>
      </c>
      <c r="B1188" t="s">
        <v>382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7" x14ac:dyDescent="0.15">
      <c r="A1189">
        <v>0</v>
      </c>
      <c r="B1189" t="s">
        <v>382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7" x14ac:dyDescent="0.15">
      <c r="A1190" t="s">
        <v>268</v>
      </c>
      <c r="B1190" t="s">
        <v>382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7" x14ac:dyDescent="0.15">
      <c r="A1191">
        <v>0</v>
      </c>
      <c r="B1191" t="s">
        <v>382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7" x14ac:dyDescent="0.15">
      <c r="A1192" t="s">
        <v>268</v>
      </c>
      <c r="B1192" t="s">
        <v>382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7" x14ac:dyDescent="0.15">
      <c r="A1193">
        <v>0</v>
      </c>
      <c r="B1193" t="s">
        <v>382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7" x14ac:dyDescent="0.15">
      <c r="A1194" t="s">
        <v>268</v>
      </c>
      <c r="B1194" t="s">
        <v>382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7" x14ac:dyDescent="0.15">
      <c r="A1195">
        <v>0</v>
      </c>
      <c r="B1195" t="s">
        <v>382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7" x14ac:dyDescent="0.15">
      <c r="A1196" t="s">
        <v>268</v>
      </c>
      <c r="B1196" t="s">
        <v>382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7" s="18" customFormat="1" x14ac:dyDescent="0.15">
      <c r="A1197">
        <v>0</v>
      </c>
      <c r="B1197" t="s">
        <v>382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7" x14ac:dyDescent="0.15">
      <c r="A1198">
        <v>0</v>
      </c>
      <c r="B1198" t="s">
        <v>382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15">
      <c r="A1199">
        <v>0</v>
      </c>
      <c r="B1199">
        <v>0</v>
      </c>
      <c r="C1199" t="s">
        <v>400</v>
      </c>
      <c r="D1199" t="s">
        <v>401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7" x14ac:dyDescent="0.15">
      <c r="A1200" t="s">
        <v>268</v>
      </c>
      <c r="B1200" t="s">
        <v>400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7" x14ac:dyDescent="0.15">
      <c r="A1201">
        <v>0</v>
      </c>
      <c r="B1201" t="s">
        <v>400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7" x14ac:dyDescent="0.15">
      <c r="A1202" t="s">
        <v>268</v>
      </c>
      <c r="B1202" t="s">
        <v>400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7" x14ac:dyDescent="0.15">
      <c r="A1203">
        <v>0</v>
      </c>
      <c r="B1203" t="s">
        <v>400</v>
      </c>
      <c r="C1203">
        <v>0</v>
      </c>
      <c r="D1203" t="s">
        <v>402</v>
      </c>
      <c r="E1203">
        <v>0</v>
      </c>
      <c r="F1203" t="s">
        <v>403</v>
      </c>
      <c r="G1203" t="s">
        <v>40</v>
      </c>
      <c r="H1203">
        <v>31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</row>
    <row r="1204" spans="1:17" x14ac:dyDescent="0.15">
      <c r="A1204" t="s">
        <v>268</v>
      </c>
      <c r="B1204" t="s">
        <v>400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7" x14ac:dyDescent="0.15">
      <c r="A1205">
        <v>0</v>
      </c>
      <c r="B1205" t="s">
        <v>400</v>
      </c>
      <c r="C1205">
        <v>0</v>
      </c>
      <c r="D1205" t="s">
        <v>402</v>
      </c>
      <c r="E1205">
        <v>0</v>
      </c>
      <c r="F1205" t="s">
        <v>404</v>
      </c>
      <c r="G1205" t="s">
        <v>40</v>
      </c>
      <c r="H1205">
        <v>12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7" x14ac:dyDescent="0.15">
      <c r="A1206" t="s">
        <v>268</v>
      </c>
      <c r="B1206" t="s">
        <v>400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7" x14ac:dyDescent="0.15">
      <c r="A1207">
        <v>0</v>
      </c>
      <c r="B1207" t="s">
        <v>400</v>
      </c>
      <c r="C1207">
        <v>0</v>
      </c>
      <c r="D1207" t="s">
        <v>402</v>
      </c>
      <c r="E1207">
        <v>0</v>
      </c>
      <c r="F1207" t="s">
        <v>405</v>
      </c>
      <c r="G1207" t="s">
        <v>40</v>
      </c>
      <c r="H1207">
        <v>28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7" x14ac:dyDescent="0.15">
      <c r="A1208" t="s">
        <v>268</v>
      </c>
      <c r="B1208" t="s">
        <v>400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7" x14ac:dyDescent="0.15">
      <c r="A1209">
        <v>0</v>
      </c>
      <c r="B1209" t="s">
        <v>400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7" x14ac:dyDescent="0.15">
      <c r="A1210" t="s">
        <v>268</v>
      </c>
      <c r="B1210" t="s">
        <v>400</v>
      </c>
      <c r="C1210">
        <v>0</v>
      </c>
      <c r="D1210" t="s">
        <v>137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7" x14ac:dyDescent="0.15">
      <c r="A1211">
        <v>0</v>
      </c>
      <c r="B1211" t="s">
        <v>400</v>
      </c>
      <c r="C1211">
        <v>0</v>
      </c>
      <c r="D1211" t="s">
        <v>138</v>
      </c>
      <c r="E1211">
        <v>0</v>
      </c>
      <c r="F1211" t="s">
        <v>301</v>
      </c>
      <c r="G1211" t="s">
        <v>40</v>
      </c>
      <c r="H1211">
        <v>19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7" x14ac:dyDescent="0.15">
      <c r="A1212" t="s">
        <v>268</v>
      </c>
      <c r="B1212" t="s">
        <v>400</v>
      </c>
      <c r="C1212">
        <v>0</v>
      </c>
      <c r="D1212" t="s">
        <v>137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7" x14ac:dyDescent="0.15">
      <c r="A1213">
        <v>0</v>
      </c>
      <c r="B1213" t="s">
        <v>400</v>
      </c>
      <c r="C1213">
        <v>0</v>
      </c>
      <c r="D1213" t="s">
        <v>138</v>
      </c>
      <c r="E1213">
        <v>0</v>
      </c>
      <c r="F1213" t="s">
        <v>406</v>
      </c>
      <c r="G1213" t="s">
        <v>40</v>
      </c>
      <c r="H1213">
        <v>38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7" x14ac:dyDescent="0.15">
      <c r="A1214" t="s">
        <v>268</v>
      </c>
      <c r="B1214" t="s">
        <v>400</v>
      </c>
      <c r="C1214">
        <v>0</v>
      </c>
      <c r="D1214" t="s">
        <v>137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7" x14ac:dyDescent="0.15">
      <c r="A1215">
        <v>0</v>
      </c>
      <c r="B1215" t="s">
        <v>400</v>
      </c>
      <c r="C1215">
        <v>0</v>
      </c>
      <c r="D1215" t="s">
        <v>138</v>
      </c>
      <c r="E1215">
        <v>0</v>
      </c>
      <c r="F1215" t="s">
        <v>407</v>
      </c>
      <c r="G1215" t="s">
        <v>40</v>
      </c>
      <c r="H1215">
        <v>4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7" x14ac:dyDescent="0.15">
      <c r="A1216" t="s">
        <v>268</v>
      </c>
      <c r="B1216" t="s">
        <v>400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 x14ac:dyDescent="0.15">
      <c r="A1217">
        <v>0</v>
      </c>
      <c r="B1217" t="s">
        <v>400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 x14ac:dyDescent="0.15">
      <c r="A1218" t="s">
        <v>268</v>
      </c>
      <c r="B1218" t="s">
        <v>400</v>
      </c>
      <c r="C1218">
        <v>0</v>
      </c>
      <c r="D1218">
        <v>0</v>
      </c>
      <c r="E1218">
        <v>0</v>
      </c>
      <c r="F1218" t="s">
        <v>408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 x14ac:dyDescent="0.15">
      <c r="A1219">
        <v>0</v>
      </c>
      <c r="B1219" t="s">
        <v>400</v>
      </c>
      <c r="C1219">
        <v>0</v>
      </c>
      <c r="D1219" t="s">
        <v>304</v>
      </c>
      <c r="E1219">
        <v>0</v>
      </c>
      <c r="F1219" t="s">
        <v>409</v>
      </c>
      <c r="G1219" t="s">
        <v>40</v>
      </c>
      <c r="H1219">
        <v>10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 x14ac:dyDescent="0.15">
      <c r="A1220" t="s">
        <v>268</v>
      </c>
      <c r="B1220" t="s">
        <v>400</v>
      </c>
      <c r="C1220">
        <v>0</v>
      </c>
      <c r="D1220">
        <v>0</v>
      </c>
      <c r="E1220">
        <v>0</v>
      </c>
      <c r="F1220" t="s">
        <v>410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 x14ac:dyDescent="0.15">
      <c r="A1221">
        <v>0</v>
      </c>
      <c r="B1221" t="s">
        <v>400</v>
      </c>
      <c r="C1221">
        <v>0</v>
      </c>
      <c r="D1221" t="s">
        <v>304</v>
      </c>
      <c r="E1221">
        <v>0</v>
      </c>
      <c r="F1221" t="s">
        <v>143</v>
      </c>
      <c r="G1221" t="s">
        <v>40</v>
      </c>
      <c r="H1221">
        <v>19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 x14ac:dyDescent="0.15">
      <c r="A1222" t="s">
        <v>268</v>
      </c>
      <c r="B1222" t="s">
        <v>400</v>
      </c>
      <c r="C1222">
        <v>0</v>
      </c>
      <c r="D1222">
        <v>0</v>
      </c>
      <c r="E1222">
        <v>0</v>
      </c>
      <c r="F1222" t="s">
        <v>411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 x14ac:dyDescent="0.15">
      <c r="A1223">
        <v>0</v>
      </c>
      <c r="B1223" t="s">
        <v>400</v>
      </c>
      <c r="C1223">
        <v>0</v>
      </c>
      <c r="D1223" t="s">
        <v>304</v>
      </c>
      <c r="E1223">
        <v>0</v>
      </c>
      <c r="F1223" t="s">
        <v>143</v>
      </c>
      <c r="G1223" t="s">
        <v>40</v>
      </c>
      <c r="H1223">
        <v>38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 x14ac:dyDescent="0.15">
      <c r="A1224" t="s">
        <v>268</v>
      </c>
      <c r="B1224" t="s">
        <v>400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 x14ac:dyDescent="0.15">
      <c r="A1225">
        <v>0</v>
      </c>
      <c r="B1225" t="s">
        <v>400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 x14ac:dyDescent="0.15">
      <c r="A1226" t="s">
        <v>268</v>
      </c>
      <c r="B1226" t="s">
        <v>400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 x14ac:dyDescent="0.15">
      <c r="A1227">
        <v>0</v>
      </c>
      <c r="B1227" t="s">
        <v>400</v>
      </c>
      <c r="C1227">
        <v>0</v>
      </c>
      <c r="D1227" t="s">
        <v>146</v>
      </c>
      <c r="E1227">
        <v>0</v>
      </c>
      <c r="F1227" t="s">
        <v>148</v>
      </c>
      <c r="G1227" t="s">
        <v>40</v>
      </c>
      <c r="H1227">
        <v>62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 x14ac:dyDescent="0.15">
      <c r="A1228" t="s">
        <v>268</v>
      </c>
      <c r="B1228" t="s">
        <v>400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 x14ac:dyDescent="0.15">
      <c r="A1229">
        <v>0</v>
      </c>
      <c r="B1229" t="s">
        <v>400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 x14ac:dyDescent="0.15">
      <c r="A1230" t="s">
        <v>268</v>
      </c>
      <c r="B1230" t="s">
        <v>400</v>
      </c>
      <c r="C1230">
        <v>0</v>
      </c>
      <c r="D1230">
        <v>0</v>
      </c>
      <c r="E1230">
        <v>0</v>
      </c>
      <c r="F1230" t="s">
        <v>412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 x14ac:dyDescent="0.15">
      <c r="A1231">
        <v>0</v>
      </c>
      <c r="B1231" t="s">
        <v>400</v>
      </c>
      <c r="C1231">
        <v>0</v>
      </c>
      <c r="D1231" t="s">
        <v>304</v>
      </c>
      <c r="E1231">
        <v>0</v>
      </c>
      <c r="F1231" t="s">
        <v>413</v>
      </c>
      <c r="G1231" t="s">
        <v>40</v>
      </c>
      <c r="H1231">
        <v>62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 x14ac:dyDescent="0.15">
      <c r="A1232" t="s">
        <v>268</v>
      </c>
      <c r="B1232" t="s">
        <v>400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 x14ac:dyDescent="0.15">
      <c r="A1233">
        <v>0</v>
      </c>
      <c r="B1233" t="s">
        <v>400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 x14ac:dyDescent="0.15">
      <c r="A1234" t="s">
        <v>268</v>
      </c>
      <c r="B1234" t="s">
        <v>400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 x14ac:dyDescent="0.15">
      <c r="A1235">
        <v>0</v>
      </c>
      <c r="B1235" t="s">
        <v>400</v>
      </c>
      <c r="C1235">
        <v>0</v>
      </c>
      <c r="D1235" t="s">
        <v>293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 x14ac:dyDescent="0.15">
      <c r="A1236" t="s">
        <v>268</v>
      </c>
      <c r="B1236" t="s">
        <v>400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 x14ac:dyDescent="0.15">
      <c r="A1237">
        <v>0</v>
      </c>
      <c r="B1237" t="s">
        <v>400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 hidden="1" x14ac:dyDescent="0.15">
      <c r="A1238" t="s">
        <v>292</v>
      </c>
      <c r="B1238" t="s">
        <v>400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 hidden="1" x14ac:dyDescent="0.15">
      <c r="A1239" t="s">
        <v>9</v>
      </c>
      <c r="B1239" t="s">
        <v>400</v>
      </c>
      <c r="C1239" t="s">
        <v>2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12</v>
      </c>
      <c r="P1239" t="s">
        <v>9</v>
      </c>
    </row>
    <row r="1240" spans="1:16" hidden="1" x14ac:dyDescent="0.15">
      <c r="A1240" t="s">
        <v>268</v>
      </c>
      <c r="B1240" t="s">
        <v>400</v>
      </c>
      <c r="C1240" t="s">
        <v>3</v>
      </c>
      <c r="D1240">
        <v>0</v>
      </c>
      <c r="E1240" t="s">
        <v>4</v>
      </c>
      <c r="F1240">
        <v>0</v>
      </c>
      <c r="G1240" t="s">
        <v>0</v>
      </c>
      <c r="H1240" t="s">
        <v>5</v>
      </c>
      <c r="I1240">
        <v>0</v>
      </c>
      <c r="J1240" t="s">
        <v>1</v>
      </c>
      <c r="K1240" t="s">
        <v>6</v>
      </c>
      <c r="L1240">
        <v>0</v>
      </c>
      <c r="M1240" t="s">
        <v>7</v>
      </c>
      <c r="N1240">
        <v>0</v>
      </c>
      <c r="O1240" t="s">
        <v>10</v>
      </c>
      <c r="P1240">
        <v>0</v>
      </c>
    </row>
    <row r="1241" spans="1:16" hidden="1" x14ac:dyDescent="0.15">
      <c r="A1241">
        <v>0</v>
      </c>
      <c r="B1241" t="s">
        <v>400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 t="s">
        <v>34</v>
      </c>
      <c r="N1241" t="s">
        <v>8</v>
      </c>
      <c r="O1241">
        <v>0</v>
      </c>
      <c r="P1241">
        <v>0</v>
      </c>
    </row>
    <row r="1242" spans="1:16" x14ac:dyDescent="0.15">
      <c r="A1242" t="s">
        <v>268</v>
      </c>
      <c r="B1242" t="s">
        <v>400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 x14ac:dyDescent="0.15">
      <c r="A1243">
        <v>0</v>
      </c>
      <c r="B1243" t="s">
        <v>400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 x14ac:dyDescent="0.15">
      <c r="A1244" t="s">
        <v>268</v>
      </c>
      <c r="B1244" t="s">
        <v>400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 x14ac:dyDescent="0.15">
      <c r="A1245">
        <v>0</v>
      </c>
      <c r="B1245" t="s">
        <v>400</v>
      </c>
      <c r="C1245">
        <v>0</v>
      </c>
      <c r="D1245" t="s">
        <v>414</v>
      </c>
      <c r="E1245">
        <v>0</v>
      </c>
      <c r="F1245" t="s">
        <v>415</v>
      </c>
      <c r="G1245" t="s">
        <v>40</v>
      </c>
      <c r="H1245">
        <v>99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 x14ac:dyDescent="0.15">
      <c r="A1246" t="s">
        <v>268</v>
      </c>
      <c r="B1246" t="s">
        <v>400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 x14ac:dyDescent="0.15">
      <c r="A1247">
        <v>0</v>
      </c>
      <c r="B1247" t="s">
        <v>400</v>
      </c>
      <c r="C1247">
        <v>0</v>
      </c>
      <c r="D1247" t="s">
        <v>414</v>
      </c>
      <c r="E1247">
        <v>0</v>
      </c>
      <c r="F1247" t="s">
        <v>416</v>
      </c>
      <c r="G1247" t="s">
        <v>40</v>
      </c>
      <c r="H1247">
        <v>8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 x14ac:dyDescent="0.15">
      <c r="A1248" t="s">
        <v>268</v>
      </c>
      <c r="B1248" t="s">
        <v>400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 x14ac:dyDescent="0.15">
      <c r="A1249">
        <v>0</v>
      </c>
      <c r="B1249" t="s">
        <v>400</v>
      </c>
      <c r="C1249">
        <v>0</v>
      </c>
      <c r="D1249" t="s">
        <v>414</v>
      </c>
      <c r="E1249">
        <v>0</v>
      </c>
      <c r="F1249" t="s">
        <v>417</v>
      </c>
      <c r="G1249" t="s">
        <v>40</v>
      </c>
      <c r="H1249">
        <v>14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 x14ac:dyDescent="0.15">
      <c r="A1250" t="s">
        <v>268</v>
      </c>
      <c r="B1250" t="s">
        <v>400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 x14ac:dyDescent="0.15">
      <c r="A1251">
        <v>0</v>
      </c>
      <c r="B1251" t="s">
        <v>400</v>
      </c>
      <c r="C1251">
        <v>0</v>
      </c>
      <c r="D1251" t="s">
        <v>418</v>
      </c>
      <c r="E1251">
        <v>0</v>
      </c>
      <c r="F1251" t="s">
        <v>419</v>
      </c>
      <c r="G1251" t="s">
        <v>40</v>
      </c>
      <c r="H1251">
        <v>8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 x14ac:dyDescent="0.15">
      <c r="A1252" t="s">
        <v>268</v>
      </c>
      <c r="B1252" t="s">
        <v>400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 x14ac:dyDescent="0.15">
      <c r="A1253">
        <v>0</v>
      </c>
      <c r="B1253" t="s">
        <v>400</v>
      </c>
      <c r="C1253">
        <v>0</v>
      </c>
      <c r="D1253" t="s">
        <v>420</v>
      </c>
      <c r="E1253">
        <v>0</v>
      </c>
      <c r="F1253" t="s">
        <v>421</v>
      </c>
      <c r="G1253" t="s">
        <v>40</v>
      </c>
      <c r="H1253">
        <v>14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 x14ac:dyDescent="0.15">
      <c r="A1254" t="s">
        <v>268</v>
      </c>
      <c r="B1254" t="s">
        <v>400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 x14ac:dyDescent="0.15">
      <c r="A1255">
        <v>0</v>
      </c>
      <c r="B1255" t="s">
        <v>400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 x14ac:dyDescent="0.15">
      <c r="A1256" t="s">
        <v>268</v>
      </c>
      <c r="B1256" t="s">
        <v>400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 x14ac:dyDescent="0.15">
      <c r="A1257">
        <v>0</v>
      </c>
      <c r="B1257" t="s">
        <v>400</v>
      </c>
      <c r="C1257">
        <v>0</v>
      </c>
      <c r="D1257" t="s">
        <v>422</v>
      </c>
      <c r="E1257">
        <v>0</v>
      </c>
      <c r="F1257" t="s">
        <v>423</v>
      </c>
      <c r="G1257" t="s">
        <v>41</v>
      </c>
      <c r="H1257">
        <v>8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 x14ac:dyDescent="0.15">
      <c r="A1258" t="s">
        <v>268</v>
      </c>
      <c r="B1258" t="s">
        <v>400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 x14ac:dyDescent="0.15">
      <c r="A1259">
        <v>0</v>
      </c>
      <c r="B1259" t="s">
        <v>400</v>
      </c>
      <c r="C1259">
        <v>0</v>
      </c>
      <c r="D1259" t="s">
        <v>424</v>
      </c>
      <c r="E1259">
        <v>0</v>
      </c>
      <c r="F1259" t="s">
        <v>425</v>
      </c>
      <c r="G1259" t="s">
        <v>37</v>
      </c>
      <c r="H1259">
        <v>4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 x14ac:dyDescent="0.15">
      <c r="A1260" t="s">
        <v>268</v>
      </c>
      <c r="B1260" t="s">
        <v>400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 x14ac:dyDescent="0.15">
      <c r="A1261">
        <v>0</v>
      </c>
      <c r="B1261" t="s">
        <v>400</v>
      </c>
      <c r="C1261">
        <v>0</v>
      </c>
      <c r="D1261" t="s">
        <v>426</v>
      </c>
      <c r="E1261">
        <v>0</v>
      </c>
      <c r="F1261" t="s">
        <v>323</v>
      </c>
      <c r="G1261" t="s">
        <v>37</v>
      </c>
      <c r="H1261">
        <v>1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 x14ac:dyDescent="0.15">
      <c r="A1262" t="s">
        <v>268</v>
      </c>
      <c r="B1262" t="s">
        <v>400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 x14ac:dyDescent="0.15">
      <c r="A1263">
        <v>0</v>
      </c>
      <c r="B1263" t="s">
        <v>400</v>
      </c>
      <c r="C1263">
        <v>0</v>
      </c>
      <c r="D1263" t="s">
        <v>427</v>
      </c>
      <c r="E1263">
        <v>0</v>
      </c>
      <c r="F1263" t="s">
        <v>428</v>
      </c>
      <c r="G1263" t="s">
        <v>37</v>
      </c>
      <c r="H1263">
        <v>16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 x14ac:dyDescent="0.15">
      <c r="A1264" t="s">
        <v>268</v>
      </c>
      <c r="B1264" t="s">
        <v>400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 x14ac:dyDescent="0.15">
      <c r="A1265">
        <v>0</v>
      </c>
      <c r="B1265" t="s">
        <v>400</v>
      </c>
      <c r="C1265">
        <v>0</v>
      </c>
      <c r="D1265" t="s">
        <v>429</v>
      </c>
      <c r="E1265">
        <v>0</v>
      </c>
      <c r="F1265" t="s">
        <v>430</v>
      </c>
      <c r="G1265" t="s">
        <v>37</v>
      </c>
      <c r="H1265">
        <v>7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 x14ac:dyDescent="0.15">
      <c r="A1266" t="s">
        <v>268</v>
      </c>
      <c r="B1266" t="s">
        <v>400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 x14ac:dyDescent="0.15">
      <c r="A1267">
        <v>0</v>
      </c>
      <c r="B1267" t="s">
        <v>400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 x14ac:dyDescent="0.15">
      <c r="A1268" t="s">
        <v>268</v>
      </c>
      <c r="B1268" t="s">
        <v>400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 x14ac:dyDescent="0.15">
      <c r="A1269">
        <v>0</v>
      </c>
      <c r="B1269" t="s">
        <v>400</v>
      </c>
      <c r="C1269">
        <v>0</v>
      </c>
      <c r="D1269" t="s">
        <v>431</v>
      </c>
      <c r="E1269">
        <v>0</v>
      </c>
      <c r="F1269" t="s">
        <v>432</v>
      </c>
      <c r="G1269" t="s">
        <v>31</v>
      </c>
      <c r="H1269">
        <v>2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 x14ac:dyDescent="0.15">
      <c r="A1270" t="s">
        <v>268</v>
      </c>
      <c r="B1270" t="s">
        <v>400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 x14ac:dyDescent="0.15">
      <c r="A1271">
        <v>0</v>
      </c>
      <c r="B1271" t="s">
        <v>400</v>
      </c>
      <c r="C1271">
        <v>0</v>
      </c>
      <c r="D1271" t="s">
        <v>431</v>
      </c>
      <c r="E1271">
        <v>0</v>
      </c>
      <c r="F1271" t="s">
        <v>433</v>
      </c>
      <c r="G1271" t="s">
        <v>31</v>
      </c>
      <c r="H1271">
        <v>2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 x14ac:dyDescent="0.15">
      <c r="A1272" t="s">
        <v>268</v>
      </c>
      <c r="B1272" t="s">
        <v>400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 x14ac:dyDescent="0.15">
      <c r="A1273">
        <v>0</v>
      </c>
      <c r="B1273" t="s">
        <v>400</v>
      </c>
      <c r="C1273">
        <v>0</v>
      </c>
      <c r="D1273" t="s">
        <v>431</v>
      </c>
      <c r="E1273">
        <v>0</v>
      </c>
      <c r="F1273" t="s">
        <v>434</v>
      </c>
      <c r="G1273" t="s">
        <v>31</v>
      </c>
      <c r="H1273">
        <v>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 x14ac:dyDescent="0.15">
      <c r="A1274" t="s">
        <v>268</v>
      </c>
      <c r="B1274" t="s">
        <v>400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 x14ac:dyDescent="0.15">
      <c r="A1275">
        <v>0</v>
      </c>
      <c r="B1275" t="s">
        <v>400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 x14ac:dyDescent="0.15">
      <c r="A1276" t="s">
        <v>268</v>
      </c>
      <c r="B1276" t="s">
        <v>400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 x14ac:dyDescent="0.15">
      <c r="A1277">
        <v>0</v>
      </c>
      <c r="B1277" t="s">
        <v>400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 x14ac:dyDescent="0.15">
      <c r="A1278" t="s">
        <v>268</v>
      </c>
      <c r="B1278" t="s">
        <v>400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 x14ac:dyDescent="0.15">
      <c r="A1279">
        <v>0</v>
      </c>
      <c r="B1279" t="s">
        <v>400</v>
      </c>
      <c r="C1279">
        <v>0</v>
      </c>
      <c r="D1279" t="s">
        <v>291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 x14ac:dyDescent="0.15">
      <c r="A1280" t="s">
        <v>268</v>
      </c>
      <c r="B1280" t="s">
        <v>400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 x14ac:dyDescent="0.15">
      <c r="A1281">
        <v>0</v>
      </c>
      <c r="B1281" t="s">
        <v>400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 hidden="1" x14ac:dyDescent="0.15">
      <c r="A1282" t="s">
        <v>292</v>
      </c>
      <c r="B1282" t="s">
        <v>400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 hidden="1" x14ac:dyDescent="0.15">
      <c r="A1283" t="s">
        <v>9</v>
      </c>
      <c r="B1283" t="s">
        <v>400</v>
      </c>
      <c r="C1283" t="s">
        <v>2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12</v>
      </c>
      <c r="P1283" t="s">
        <v>9</v>
      </c>
    </row>
    <row r="1284" spans="1:16" hidden="1" x14ac:dyDescent="0.15">
      <c r="A1284" t="s">
        <v>268</v>
      </c>
      <c r="B1284" t="s">
        <v>400</v>
      </c>
      <c r="C1284" t="s">
        <v>3</v>
      </c>
      <c r="D1284">
        <v>0</v>
      </c>
      <c r="E1284" t="s">
        <v>4</v>
      </c>
      <c r="F1284">
        <v>0</v>
      </c>
      <c r="G1284" t="s">
        <v>0</v>
      </c>
      <c r="H1284" t="s">
        <v>5</v>
      </c>
      <c r="I1284">
        <v>0</v>
      </c>
      <c r="J1284" t="s">
        <v>1</v>
      </c>
      <c r="K1284" t="s">
        <v>6</v>
      </c>
      <c r="L1284">
        <v>0</v>
      </c>
      <c r="M1284" t="s">
        <v>7</v>
      </c>
      <c r="N1284">
        <v>0</v>
      </c>
      <c r="O1284" t="s">
        <v>10</v>
      </c>
      <c r="P1284">
        <v>0</v>
      </c>
    </row>
    <row r="1285" spans="1:16" hidden="1" x14ac:dyDescent="0.15">
      <c r="A1285">
        <v>0</v>
      </c>
      <c r="B1285" t="s">
        <v>400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 t="s">
        <v>34</v>
      </c>
      <c r="N1285" t="s">
        <v>8</v>
      </c>
      <c r="O1285">
        <v>0</v>
      </c>
      <c r="P1285">
        <v>0</v>
      </c>
    </row>
    <row r="1286" spans="1:16" x14ac:dyDescent="0.15">
      <c r="A1286" t="s">
        <v>268</v>
      </c>
      <c r="B1286" t="s">
        <v>400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 x14ac:dyDescent="0.15">
      <c r="A1287">
        <v>0</v>
      </c>
      <c r="B1287" t="s">
        <v>400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 x14ac:dyDescent="0.15">
      <c r="A1288" t="s">
        <v>268</v>
      </c>
      <c r="B1288" t="s">
        <v>400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 x14ac:dyDescent="0.15">
      <c r="A1289">
        <v>0</v>
      </c>
      <c r="B1289" t="s">
        <v>400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 x14ac:dyDescent="0.15">
      <c r="A1290" t="s">
        <v>268</v>
      </c>
      <c r="B1290" t="s">
        <v>400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 x14ac:dyDescent="0.15">
      <c r="A1291">
        <v>0</v>
      </c>
      <c r="B1291" t="s">
        <v>400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 x14ac:dyDescent="0.15">
      <c r="A1292" t="s">
        <v>268</v>
      </c>
      <c r="B1292" t="s">
        <v>400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 x14ac:dyDescent="0.15">
      <c r="A1293">
        <v>0</v>
      </c>
      <c r="B1293" t="s">
        <v>400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 x14ac:dyDescent="0.15">
      <c r="A1294" t="s">
        <v>268</v>
      </c>
      <c r="B1294" t="s">
        <v>400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 x14ac:dyDescent="0.15">
      <c r="A1295">
        <v>0</v>
      </c>
      <c r="B1295" t="s">
        <v>400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 x14ac:dyDescent="0.15">
      <c r="A1296" t="s">
        <v>268</v>
      </c>
      <c r="B1296" t="s">
        <v>400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 x14ac:dyDescent="0.15">
      <c r="A1297">
        <v>0</v>
      </c>
      <c r="B1297" t="s">
        <v>400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 x14ac:dyDescent="0.15">
      <c r="A1298" t="s">
        <v>268</v>
      </c>
      <c r="B1298" t="s">
        <v>400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 x14ac:dyDescent="0.15">
      <c r="A1299">
        <v>0</v>
      </c>
      <c r="B1299" t="s">
        <v>400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 x14ac:dyDescent="0.15">
      <c r="A1300" t="s">
        <v>268</v>
      </c>
      <c r="B1300" t="s">
        <v>400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15">
      <c r="A1301">
        <v>0</v>
      </c>
      <c r="B1301" t="s">
        <v>400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 x14ac:dyDescent="0.15">
      <c r="A1302" t="s">
        <v>268</v>
      </c>
      <c r="B1302" t="s">
        <v>400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 x14ac:dyDescent="0.15">
      <c r="A1303">
        <v>0</v>
      </c>
      <c r="B1303" t="s">
        <v>400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 x14ac:dyDescent="0.15">
      <c r="A1304" t="s">
        <v>268</v>
      </c>
      <c r="B1304" t="s">
        <v>400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 x14ac:dyDescent="0.15">
      <c r="A1305">
        <v>0</v>
      </c>
      <c r="B1305" t="s">
        <v>400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 x14ac:dyDescent="0.15">
      <c r="A1306" t="s">
        <v>268</v>
      </c>
      <c r="B1306" t="s">
        <v>400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 x14ac:dyDescent="0.15">
      <c r="A1307">
        <v>0</v>
      </c>
      <c r="B1307" t="s">
        <v>400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15">
      <c r="A1308" t="s">
        <v>268</v>
      </c>
      <c r="B1308" t="s">
        <v>400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 x14ac:dyDescent="0.15">
      <c r="A1309">
        <v>0</v>
      </c>
      <c r="B1309" t="s">
        <v>400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 x14ac:dyDescent="0.15">
      <c r="A1310" t="s">
        <v>268</v>
      </c>
      <c r="B1310" t="s">
        <v>400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 x14ac:dyDescent="0.15">
      <c r="A1311">
        <v>0</v>
      </c>
      <c r="B1311" t="s">
        <v>400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 x14ac:dyDescent="0.15">
      <c r="A1312" t="s">
        <v>268</v>
      </c>
      <c r="B1312" t="s">
        <v>400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 x14ac:dyDescent="0.15">
      <c r="A1313">
        <v>0</v>
      </c>
      <c r="B1313" t="s">
        <v>400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 x14ac:dyDescent="0.15">
      <c r="A1314" t="s">
        <v>268</v>
      </c>
      <c r="B1314" t="s">
        <v>400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 x14ac:dyDescent="0.15">
      <c r="A1315">
        <v>0</v>
      </c>
      <c r="B1315" t="s">
        <v>400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15">
      <c r="A1316" t="s">
        <v>268</v>
      </c>
      <c r="B1316" t="s">
        <v>400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15">
      <c r="A1317">
        <v>0</v>
      </c>
      <c r="B1317" t="s">
        <v>400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 x14ac:dyDescent="0.15">
      <c r="A1318" t="s">
        <v>268</v>
      </c>
      <c r="B1318" t="s">
        <v>400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 x14ac:dyDescent="0.15">
      <c r="A1319">
        <v>0</v>
      </c>
      <c r="B1319" t="s">
        <v>400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15">
      <c r="A1320" t="s">
        <v>268</v>
      </c>
      <c r="B1320" t="s">
        <v>400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 x14ac:dyDescent="0.15">
      <c r="A1321">
        <v>0</v>
      </c>
      <c r="B1321" t="s">
        <v>400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 x14ac:dyDescent="0.15">
      <c r="A1322" t="s">
        <v>268</v>
      </c>
      <c r="B1322" t="s">
        <v>400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 x14ac:dyDescent="0.15">
      <c r="A1323">
        <v>0</v>
      </c>
      <c r="B1323" t="s">
        <v>400</v>
      </c>
      <c r="C1323">
        <v>0</v>
      </c>
      <c r="D1323" t="s">
        <v>293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15">
      <c r="A1324" t="s">
        <v>268</v>
      </c>
      <c r="B1324" t="s">
        <v>400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 x14ac:dyDescent="0.15">
      <c r="A1325">
        <v>0</v>
      </c>
      <c r="B1325" t="s">
        <v>400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 hidden="1" x14ac:dyDescent="0.15">
      <c r="A1326" t="s">
        <v>292</v>
      </c>
      <c r="B1326" t="s">
        <v>400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 hidden="1" x14ac:dyDescent="0.15">
      <c r="A1327" t="s">
        <v>9</v>
      </c>
      <c r="B1327" t="s">
        <v>400</v>
      </c>
      <c r="C1327" t="s">
        <v>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12</v>
      </c>
      <c r="P1327" t="s">
        <v>9</v>
      </c>
    </row>
    <row r="1328" spans="1:16" hidden="1" x14ac:dyDescent="0.15">
      <c r="A1328" t="s">
        <v>268</v>
      </c>
      <c r="B1328" t="s">
        <v>400</v>
      </c>
      <c r="C1328" t="s">
        <v>3</v>
      </c>
      <c r="D1328">
        <v>0</v>
      </c>
      <c r="E1328" t="s">
        <v>4</v>
      </c>
      <c r="F1328">
        <v>0</v>
      </c>
      <c r="G1328" t="s">
        <v>0</v>
      </c>
      <c r="H1328" t="s">
        <v>5</v>
      </c>
      <c r="I1328">
        <v>0</v>
      </c>
      <c r="J1328" t="s">
        <v>1</v>
      </c>
      <c r="K1328" t="s">
        <v>6</v>
      </c>
      <c r="L1328">
        <v>0</v>
      </c>
      <c r="M1328" t="s">
        <v>7</v>
      </c>
      <c r="N1328">
        <v>0</v>
      </c>
      <c r="O1328" t="s">
        <v>10</v>
      </c>
      <c r="P1328">
        <v>0</v>
      </c>
    </row>
    <row r="1329" spans="1:16" hidden="1" x14ac:dyDescent="0.15">
      <c r="A1329">
        <v>0</v>
      </c>
      <c r="B1329" t="s">
        <v>400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 t="s">
        <v>34</v>
      </c>
      <c r="N1329" t="s">
        <v>8</v>
      </c>
      <c r="O1329">
        <v>0</v>
      </c>
      <c r="P1329">
        <v>0</v>
      </c>
    </row>
    <row r="1330" spans="1:16" x14ac:dyDescent="0.15">
      <c r="A1330" t="s">
        <v>268</v>
      </c>
      <c r="B1330" t="s">
        <v>400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 x14ac:dyDescent="0.15">
      <c r="A1331">
        <v>0</v>
      </c>
      <c r="B1331" t="s">
        <v>400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 x14ac:dyDescent="0.15">
      <c r="A1332" t="s">
        <v>268</v>
      </c>
      <c r="B1332" t="s">
        <v>400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 x14ac:dyDescent="0.15">
      <c r="A1333">
        <v>0</v>
      </c>
      <c r="B1333" t="s">
        <v>400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 x14ac:dyDescent="0.15">
      <c r="A1334" t="s">
        <v>268</v>
      </c>
      <c r="B1334" t="s">
        <v>400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15">
      <c r="A1335">
        <v>0</v>
      </c>
      <c r="B1335" t="s">
        <v>400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 x14ac:dyDescent="0.15">
      <c r="A1336" t="s">
        <v>268</v>
      </c>
      <c r="B1336" t="s">
        <v>400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 x14ac:dyDescent="0.15">
      <c r="A1337">
        <v>0</v>
      </c>
      <c r="B1337" t="s">
        <v>400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 x14ac:dyDescent="0.15">
      <c r="A1338" t="s">
        <v>268</v>
      </c>
      <c r="B1338" t="s">
        <v>400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 x14ac:dyDescent="0.15">
      <c r="A1339">
        <v>0</v>
      </c>
      <c r="B1339" t="s">
        <v>400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 x14ac:dyDescent="0.15">
      <c r="A1340" t="s">
        <v>268</v>
      </c>
      <c r="B1340" t="s">
        <v>400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15">
      <c r="A1341">
        <v>0</v>
      </c>
      <c r="B1341" t="s">
        <v>400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 x14ac:dyDescent="0.15">
      <c r="A1342" t="s">
        <v>268</v>
      </c>
      <c r="B1342" t="s">
        <v>400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 x14ac:dyDescent="0.15">
      <c r="A1343">
        <v>0</v>
      </c>
      <c r="B1343" t="s">
        <v>400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 x14ac:dyDescent="0.15">
      <c r="A1344" t="s">
        <v>268</v>
      </c>
      <c r="B1344" t="s">
        <v>400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 x14ac:dyDescent="0.15">
      <c r="A1345">
        <v>0</v>
      </c>
      <c r="B1345" t="s">
        <v>400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 x14ac:dyDescent="0.15">
      <c r="A1346" t="s">
        <v>268</v>
      </c>
      <c r="B1346" t="s">
        <v>400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 x14ac:dyDescent="0.15">
      <c r="A1347">
        <v>0</v>
      </c>
      <c r="B1347" t="s">
        <v>400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15">
      <c r="A1348" t="s">
        <v>268</v>
      </c>
      <c r="B1348" t="s">
        <v>400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 x14ac:dyDescent="0.15">
      <c r="A1349">
        <v>0</v>
      </c>
      <c r="B1349" t="s">
        <v>400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 x14ac:dyDescent="0.15">
      <c r="A1350" t="s">
        <v>268</v>
      </c>
      <c r="B1350" t="s">
        <v>400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 x14ac:dyDescent="0.15">
      <c r="A1351">
        <v>0</v>
      </c>
      <c r="B1351" t="s">
        <v>400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 x14ac:dyDescent="0.15">
      <c r="A1352" t="s">
        <v>268</v>
      </c>
      <c r="B1352" t="s">
        <v>400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 x14ac:dyDescent="0.15">
      <c r="A1353">
        <v>0</v>
      </c>
      <c r="B1353" t="s">
        <v>400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 x14ac:dyDescent="0.15">
      <c r="A1354" t="s">
        <v>268</v>
      </c>
      <c r="B1354" t="s">
        <v>400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 x14ac:dyDescent="0.15">
      <c r="A1355">
        <v>0</v>
      </c>
      <c r="B1355" t="s">
        <v>400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 x14ac:dyDescent="0.15">
      <c r="A1356" t="s">
        <v>268</v>
      </c>
      <c r="B1356" t="s">
        <v>400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 x14ac:dyDescent="0.15">
      <c r="A1357">
        <v>0</v>
      </c>
      <c r="B1357" t="s">
        <v>400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 x14ac:dyDescent="0.15">
      <c r="A1358" t="s">
        <v>268</v>
      </c>
      <c r="B1358" t="s">
        <v>400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 x14ac:dyDescent="0.15">
      <c r="A1359">
        <v>0</v>
      </c>
      <c r="B1359" t="s">
        <v>400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 x14ac:dyDescent="0.15">
      <c r="A1360" t="s">
        <v>268</v>
      </c>
      <c r="B1360" t="s">
        <v>400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 x14ac:dyDescent="0.15">
      <c r="A1361">
        <v>0</v>
      </c>
      <c r="B1361" t="s">
        <v>400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 x14ac:dyDescent="0.15">
      <c r="A1362" t="s">
        <v>268</v>
      </c>
      <c r="B1362" t="s">
        <v>400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 x14ac:dyDescent="0.15">
      <c r="A1363">
        <v>0</v>
      </c>
      <c r="B1363" t="s">
        <v>400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 x14ac:dyDescent="0.15">
      <c r="A1364" t="s">
        <v>268</v>
      </c>
      <c r="B1364" t="s">
        <v>400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 x14ac:dyDescent="0.15">
      <c r="A1365">
        <v>0</v>
      </c>
      <c r="B1365" t="s">
        <v>400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 x14ac:dyDescent="0.15">
      <c r="A1366" t="s">
        <v>268</v>
      </c>
      <c r="B1366" t="s">
        <v>400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 x14ac:dyDescent="0.15">
      <c r="A1367">
        <v>0</v>
      </c>
      <c r="B1367" t="s">
        <v>400</v>
      </c>
      <c r="C1367">
        <v>0</v>
      </c>
      <c r="D1367" t="s">
        <v>293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15">
      <c r="A1368" t="s">
        <v>268</v>
      </c>
      <c r="B1368" t="s">
        <v>400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15">
      <c r="A1369">
        <v>0</v>
      </c>
      <c r="B1369" t="s">
        <v>400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 hidden="1" x14ac:dyDescent="0.15">
      <c r="A1370" t="s">
        <v>292</v>
      </c>
      <c r="B1370" t="s">
        <v>400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 hidden="1" x14ac:dyDescent="0.15">
      <c r="A1371" t="s">
        <v>9</v>
      </c>
      <c r="B1371" t="s">
        <v>400</v>
      </c>
      <c r="C1371" t="s">
        <v>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</v>
      </c>
      <c r="P1371" t="s">
        <v>9</v>
      </c>
    </row>
    <row r="1372" spans="1:16" hidden="1" x14ac:dyDescent="0.15">
      <c r="A1372" t="s">
        <v>268</v>
      </c>
      <c r="B1372" t="s">
        <v>400</v>
      </c>
      <c r="C1372" t="s">
        <v>3</v>
      </c>
      <c r="D1372">
        <v>0</v>
      </c>
      <c r="E1372" t="s">
        <v>4</v>
      </c>
      <c r="F1372">
        <v>0</v>
      </c>
      <c r="G1372" t="s">
        <v>0</v>
      </c>
      <c r="H1372" t="s">
        <v>5</v>
      </c>
      <c r="I1372">
        <v>0</v>
      </c>
      <c r="J1372" t="s">
        <v>1</v>
      </c>
      <c r="K1372" t="s">
        <v>6</v>
      </c>
      <c r="L1372">
        <v>0</v>
      </c>
      <c r="M1372" t="s">
        <v>7</v>
      </c>
      <c r="N1372">
        <v>0</v>
      </c>
      <c r="O1372" t="s">
        <v>10</v>
      </c>
      <c r="P1372">
        <v>0</v>
      </c>
    </row>
    <row r="1373" spans="1:16" hidden="1" x14ac:dyDescent="0.15">
      <c r="A1373">
        <v>0</v>
      </c>
      <c r="B1373" t="s">
        <v>400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 t="s">
        <v>34</v>
      </c>
      <c r="N1373" t="s">
        <v>8</v>
      </c>
      <c r="O1373">
        <v>0</v>
      </c>
      <c r="P1373">
        <v>0</v>
      </c>
    </row>
    <row r="1374" spans="1:16" x14ac:dyDescent="0.15">
      <c r="A1374" t="s">
        <v>268</v>
      </c>
      <c r="B1374" t="s">
        <v>400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 x14ac:dyDescent="0.15">
      <c r="A1375">
        <v>0</v>
      </c>
      <c r="B1375" t="s">
        <v>400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15">
      <c r="A1376" t="s">
        <v>268</v>
      </c>
      <c r="B1376" t="s">
        <v>400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 x14ac:dyDescent="0.15">
      <c r="A1377">
        <v>0</v>
      </c>
      <c r="B1377" t="s">
        <v>400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15">
      <c r="A1378" t="s">
        <v>268</v>
      </c>
      <c r="B1378" t="s">
        <v>400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 x14ac:dyDescent="0.15">
      <c r="A1379">
        <v>0</v>
      </c>
      <c r="B1379" t="s">
        <v>400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 x14ac:dyDescent="0.15">
      <c r="A1380" t="s">
        <v>268</v>
      </c>
      <c r="B1380" t="s">
        <v>400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15">
      <c r="A1381">
        <v>0</v>
      </c>
      <c r="B1381" t="s">
        <v>400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 x14ac:dyDescent="0.15">
      <c r="A1382" t="s">
        <v>268</v>
      </c>
      <c r="B1382" t="s">
        <v>400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 x14ac:dyDescent="0.15">
      <c r="A1383">
        <v>0</v>
      </c>
      <c r="B1383" t="s">
        <v>400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 x14ac:dyDescent="0.15">
      <c r="A1384" t="s">
        <v>268</v>
      </c>
      <c r="B1384" t="s">
        <v>400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 x14ac:dyDescent="0.15">
      <c r="A1385">
        <v>0</v>
      </c>
      <c r="B1385" t="s">
        <v>400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 x14ac:dyDescent="0.15">
      <c r="A1386" t="s">
        <v>268</v>
      </c>
      <c r="B1386" t="s">
        <v>400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 x14ac:dyDescent="0.15">
      <c r="A1387">
        <v>0</v>
      </c>
      <c r="B1387" t="s">
        <v>400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15">
      <c r="A1388" t="s">
        <v>268</v>
      </c>
      <c r="B1388" t="s">
        <v>400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 x14ac:dyDescent="0.15">
      <c r="A1389">
        <v>0</v>
      </c>
      <c r="B1389" t="s">
        <v>400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15">
      <c r="A1390" t="s">
        <v>268</v>
      </c>
      <c r="B1390" t="s">
        <v>400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 x14ac:dyDescent="0.15">
      <c r="A1391">
        <v>0</v>
      </c>
      <c r="B1391" t="s">
        <v>400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 x14ac:dyDescent="0.15">
      <c r="A1392" t="s">
        <v>268</v>
      </c>
      <c r="B1392" t="s">
        <v>400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7" s="18" customFormat="1" x14ac:dyDescent="0.15">
      <c r="A1393">
        <v>0</v>
      </c>
      <c r="B1393" t="s">
        <v>400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7" x14ac:dyDescent="0.15">
      <c r="A1394">
        <v>0</v>
      </c>
      <c r="B1394" t="s">
        <v>400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</row>
    <row r="1395" spans="1:17" x14ac:dyDescent="0.15">
      <c r="A1395">
        <v>0</v>
      </c>
      <c r="B1395">
        <v>0</v>
      </c>
      <c r="C1395" t="s">
        <v>435</v>
      </c>
      <c r="D1395" t="s">
        <v>436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7" x14ac:dyDescent="0.15">
      <c r="A1396" t="s">
        <v>268</v>
      </c>
      <c r="B1396" t="s">
        <v>435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7" x14ac:dyDescent="0.15">
      <c r="A1397">
        <v>0</v>
      </c>
      <c r="B1397" t="s">
        <v>435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7" x14ac:dyDescent="0.15">
      <c r="A1398" t="s">
        <v>268</v>
      </c>
      <c r="B1398" t="s">
        <v>435</v>
      </c>
      <c r="C1398">
        <v>0</v>
      </c>
      <c r="D1398" t="s">
        <v>437</v>
      </c>
      <c r="E1398">
        <v>0</v>
      </c>
      <c r="F1398" t="s">
        <v>438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7" x14ac:dyDescent="0.15">
      <c r="A1399">
        <v>0</v>
      </c>
      <c r="B1399" t="s">
        <v>435</v>
      </c>
      <c r="C1399">
        <v>0</v>
      </c>
      <c r="D1399" t="s">
        <v>439</v>
      </c>
      <c r="E1399">
        <v>0</v>
      </c>
      <c r="F1399" t="s">
        <v>440</v>
      </c>
      <c r="G1399" t="s">
        <v>35</v>
      </c>
      <c r="H1399">
        <v>1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 x14ac:dyDescent="0.15">
      <c r="A1400" t="s">
        <v>268</v>
      </c>
      <c r="B1400" t="s">
        <v>435</v>
      </c>
      <c r="C1400">
        <v>0</v>
      </c>
      <c r="D1400" t="s">
        <v>441</v>
      </c>
      <c r="E1400">
        <v>0</v>
      </c>
      <c r="F1400" t="s">
        <v>442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7" x14ac:dyDescent="0.15">
      <c r="A1401">
        <v>0</v>
      </c>
      <c r="B1401" t="s">
        <v>435</v>
      </c>
      <c r="C1401">
        <v>0</v>
      </c>
      <c r="D1401" t="s">
        <v>439</v>
      </c>
      <c r="E1401">
        <v>0</v>
      </c>
      <c r="F1401" t="s">
        <v>440</v>
      </c>
      <c r="G1401" t="s">
        <v>35</v>
      </c>
      <c r="H1401">
        <v>5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7" x14ac:dyDescent="0.15">
      <c r="A1402" t="s">
        <v>268</v>
      </c>
      <c r="B1402" t="s">
        <v>435</v>
      </c>
      <c r="C1402">
        <v>0</v>
      </c>
      <c r="D1402" t="s">
        <v>443</v>
      </c>
      <c r="E1402">
        <v>0</v>
      </c>
      <c r="F1402" t="s">
        <v>444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7" x14ac:dyDescent="0.15">
      <c r="A1403">
        <v>0</v>
      </c>
      <c r="B1403" t="s">
        <v>435</v>
      </c>
      <c r="C1403">
        <v>0</v>
      </c>
      <c r="D1403" t="s">
        <v>445</v>
      </c>
      <c r="E1403">
        <v>0</v>
      </c>
      <c r="F1403" t="s">
        <v>271</v>
      </c>
      <c r="G1403" t="s">
        <v>35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7" x14ac:dyDescent="0.15">
      <c r="A1404" t="s">
        <v>268</v>
      </c>
      <c r="B1404" t="s">
        <v>435</v>
      </c>
      <c r="C1404">
        <v>0</v>
      </c>
      <c r="D1404" t="s">
        <v>446</v>
      </c>
      <c r="E1404">
        <v>0</v>
      </c>
      <c r="F1404" t="s">
        <v>447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7" x14ac:dyDescent="0.15">
      <c r="A1405">
        <v>0</v>
      </c>
      <c r="B1405" t="s">
        <v>435</v>
      </c>
      <c r="C1405">
        <v>0</v>
      </c>
      <c r="D1405" t="s">
        <v>445</v>
      </c>
      <c r="E1405">
        <v>0</v>
      </c>
      <c r="F1405" t="s">
        <v>271</v>
      </c>
      <c r="G1405" t="s">
        <v>35</v>
      </c>
      <c r="H1405">
        <v>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7" x14ac:dyDescent="0.15">
      <c r="A1406" t="s">
        <v>268</v>
      </c>
      <c r="B1406" t="s">
        <v>435</v>
      </c>
      <c r="C1406">
        <v>0</v>
      </c>
      <c r="D1406" t="s">
        <v>448</v>
      </c>
      <c r="E1406">
        <v>0</v>
      </c>
      <c r="F1406" t="s">
        <v>449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7" x14ac:dyDescent="0.15">
      <c r="A1407">
        <v>0</v>
      </c>
      <c r="B1407" t="s">
        <v>435</v>
      </c>
      <c r="C1407">
        <v>0</v>
      </c>
      <c r="D1407" t="s">
        <v>450</v>
      </c>
      <c r="E1407">
        <v>0</v>
      </c>
      <c r="F1407" t="s">
        <v>271</v>
      </c>
      <c r="G1407" t="s">
        <v>35</v>
      </c>
      <c r="H1407">
        <v>2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7" x14ac:dyDescent="0.15">
      <c r="A1408" t="s">
        <v>268</v>
      </c>
      <c r="B1408" t="s">
        <v>435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15">
      <c r="A1409">
        <v>0</v>
      </c>
      <c r="B1409" t="s">
        <v>435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 x14ac:dyDescent="0.15">
      <c r="A1410" t="s">
        <v>268</v>
      </c>
      <c r="B1410" t="s">
        <v>435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 x14ac:dyDescent="0.15">
      <c r="A1411">
        <v>0</v>
      </c>
      <c r="B1411" t="s">
        <v>435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 x14ac:dyDescent="0.15">
      <c r="A1412" t="s">
        <v>268</v>
      </c>
      <c r="B1412" t="s">
        <v>435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 x14ac:dyDescent="0.15">
      <c r="A1413">
        <v>0</v>
      </c>
      <c r="B1413" t="s">
        <v>435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 x14ac:dyDescent="0.15">
      <c r="A1414" t="s">
        <v>268</v>
      </c>
      <c r="B1414" t="s">
        <v>435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 x14ac:dyDescent="0.15">
      <c r="A1415">
        <v>0</v>
      </c>
      <c r="B1415" t="s">
        <v>435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 x14ac:dyDescent="0.15">
      <c r="A1416" t="s">
        <v>268</v>
      </c>
      <c r="B1416" t="s">
        <v>435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 x14ac:dyDescent="0.15">
      <c r="A1417">
        <v>0</v>
      </c>
      <c r="B1417" t="s">
        <v>435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 x14ac:dyDescent="0.15">
      <c r="A1418" t="s">
        <v>268</v>
      </c>
      <c r="B1418" t="s">
        <v>435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 x14ac:dyDescent="0.15">
      <c r="A1419">
        <v>0</v>
      </c>
      <c r="B1419" t="s">
        <v>435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 x14ac:dyDescent="0.15">
      <c r="A1420" t="s">
        <v>268</v>
      </c>
      <c r="B1420" t="s">
        <v>435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 x14ac:dyDescent="0.15">
      <c r="A1421">
        <v>0</v>
      </c>
      <c r="B1421" t="s">
        <v>435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15">
      <c r="A1422" t="s">
        <v>268</v>
      </c>
      <c r="B1422" t="s">
        <v>435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 x14ac:dyDescent="0.15">
      <c r="A1423">
        <v>0</v>
      </c>
      <c r="B1423" t="s">
        <v>435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 x14ac:dyDescent="0.15">
      <c r="A1424" t="s">
        <v>268</v>
      </c>
      <c r="B1424" t="s">
        <v>435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 x14ac:dyDescent="0.15">
      <c r="A1425">
        <v>0</v>
      </c>
      <c r="B1425" t="s">
        <v>435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 x14ac:dyDescent="0.15">
      <c r="A1426" t="s">
        <v>268</v>
      </c>
      <c r="B1426" t="s">
        <v>435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 x14ac:dyDescent="0.15">
      <c r="A1427">
        <v>0</v>
      </c>
      <c r="B1427" t="s">
        <v>435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 x14ac:dyDescent="0.15">
      <c r="A1428" t="s">
        <v>268</v>
      </c>
      <c r="B1428" t="s">
        <v>435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 x14ac:dyDescent="0.15">
      <c r="A1429">
        <v>0</v>
      </c>
      <c r="B1429" t="s">
        <v>435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 x14ac:dyDescent="0.15">
      <c r="A1430" t="s">
        <v>268</v>
      </c>
      <c r="B1430" t="s">
        <v>435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 x14ac:dyDescent="0.15">
      <c r="A1431">
        <v>0</v>
      </c>
      <c r="B1431" t="s">
        <v>435</v>
      </c>
      <c r="C1431">
        <v>0</v>
      </c>
      <c r="D1431" t="s">
        <v>291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 x14ac:dyDescent="0.15">
      <c r="A1432" t="s">
        <v>268</v>
      </c>
      <c r="B1432" t="s">
        <v>435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 x14ac:dyDescent="0.15">
      <c r="A1433">
        <v>0</v>
      </c>
      <c r="B1433" t="s">
        <v>435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 hidden="1" x14ac:dyDescent="0.15">
      <c r="A1434" t="s">
        <v>292</v>
      </c>
      <c r="B1434" t="s">
        <v>435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 hidden="1" x14ac:dyDescent="0.15">
      <c r="A1435" t="s">
        <v>9</v>
      </c>
      <c r="B1435" t="s">
        <v>435</v>
      </c>
      <c r="C1435" t="s">
        <v>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13</v>
      </c>
      <c r="P1435" t="s">
        <v>9</v>
      </c>
    </row>
    <row r="1436" spans="1:16" hidden="1" x14ac:dyDescent="0.15">
      <c r="A1436" t="s">
        <v>268</v>
      </c>
      <c r="B1436" t="s">
        <v>435</v>
      </c>
      <c r="C1436" t="s">
        <v>3</v>
      </c>
      <c r="D1436">
        <v>0</v>
      </c>
      <c r="E1436" t="s">
        <v>4</v>
      </c>
      <c r="F1436">
        <v>0</v>
      </c>
      <c r="G1436" t="s">
        <v>0</v>
      </c>
      <c r="H1436" t="s">
        <v>5</v>
      </c>
      <c r="I1436">
        <v>0</v>
      </c>
      <c r="J1436" t="s">
        <v>1</v>
      </c>
      <c r="K1436" t="s">
        <v>6</v>
      </c>
      <c r="L1436">
        <v>0</v>
      </c>
      <c r="M1436" t="s">
        <v>7</v>
      </c>
      <c r="N1436">
        <v>0</v>
      </c>
      <c r="O1436" t="s">
        <v>10</v>
      </c>
      <c r="P1436">
        <v>0</v>
      </c>
    </row>
    <row r="1437" spans="1:16" hidden="1" x14ac:dyDescent="0.15">
      <c r="A1437">
        <v>0</v>
      </c>
      <c r="B1437" t="s">
        <v>435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 t="s">
        <v>34</v>
      </c>
      <c r="N1437" t="s">
        <v>8</v>
      </c>
      <c r="O1437">
        <v>0</v>
      </c>
      <c r="P1437">
        <v>0</v>
      </c>
    </row>
    <row r="1438" spans="1:16" x14ac:dyDescent="0.15">
      <c r="A1438" t="s">
        <v>268</v>
      </c>
      <c r="B1438" t="s">
        <v>435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 x14ac:dyDescent="0.15">
      <c r="A1439">
        <v>0</v>
      </c>
      <c r="B1439" t="s">
        <v>435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 x14ac:dyDescent="0.15">
      <c r="A1440" t="s">
        <v>268</v>
      </c>
      <c r="B1440" t="s">
        <v>435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 x14ac:dyDescent="0.15">
      <c r="A1441">
        <v>0</v>
      </c>
      <c r="B1441" t="s">
        <v>435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 x14ac:dyDescent="0.15">
      <c r="A1442" t="s">
        <v>268</v>
      </c>
      <c r="B1442" t="s">
        <v>435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 x14ac:dyDescent="0.15">
      <c r="A1443">
        <v>0</v>
      </c>
      <c r="B1443" t="s">
        <v>435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15">
      <c r="A1444" t="s">
        <v>268</v>
      </c>
      <c r="B1444" t="s">
        <v>435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 x14ac:dyDescent="0.15">
      <c r="A1445">
        <v>0</v>
      </c>
      <c r="B1445" t="s">
        <v>435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 x14ac:dyDescent="0.15">
      <c r="A1446" t="s">
        <v>268</v>
      </c>
      <c r="B1446" t="s">
        <v>435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 x14ac:dyDescent="0.15">
      <c r="A1447">
        <v>0</v>
      </c>
      <c r="B1447" t="s">
        <v>435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 x14ac:dyDescent="0.15">
      <c r="A1448" t="s">
        <v>268</v>
      </c>
      <c r="B1448" t="s">
        <v>435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 x14ac:dyDescent="0.15">
      <c r="A1449">
        <v>0</v>
      </c>
      <c r="B1449" t="s">
        <v>435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15">
      <c r="A1450" t="s">
        <v>268</v>
      </c>
      <c r="B1450" t="s">
        <v>435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 x14ac:dyDescent="0.15">
      <c r="A1451">
        <v>0</v>
      </c>
      <c r="B1451" t="s">
        <v>435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 x14ac:dyDescent="0.15">
      <c r="A1452" t="s">
        <v>268</v>
      </c>
      <c r="B1452" t="s">
        <v>435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 x14ac:dyDescent="0.15">
      <c r="A1453">
        <v>0</v>
      </c>
      <c r="B1453" t="s">
        <v>435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 x14ac:dyDescent="0.15">
      <c r="A1454" t="s">
        <v>268</v>
      </c>
      <c r="B1454" t="s">
        <v>435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 x14ac:dyDescent="0.15">
      <c r="A1455">
        <v>0</v>
      </c>
      <c r="B1455" t="s">
        <v>435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 x14ac:dyDescent="0.15">
      <c r="A1456" t="s">
        <v>268</v>
      </c>
      <c r="B1456" t="s">
        <v>435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 x14ac:dyDescent="0.15">
      <c r="A1457">
        <v>0</v>
      </c>
      <c r="B1457" t="s">
        <v>435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 x14ac:dyDescent="0.15">
      <c r="A1458" t="s">
        <v>268</v>
      </c>
      <c r="B1458" t="s">
        <v>435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 x14ac:dyDescent="0.15">
      <c r="A1459">
        <v>0</v>
      </c>
      <c r="B1459" t="s">
        <v>435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 x14ac:dyDescent="0.15">
      <c r="A1460" t="s">
        <v>268</v>
      </c>
      <c r="B1460" t="s">
        <v>435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 x14ac:dyDescent="0.15">
      <c r="A1461">
        <v>0</v>
      </c>
      <c r="B1461" t="s">
        <v>435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 x14ac:dyDescent="0.15">
      <c r="A1462" t="s">
        <v>268</v>
      </c>
      <c r="B1462" t="s">
        <v>435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 x14ac:dyDescent="0.15">
      <c r="A1463">
        <v>0</v>
      </c>
      <c r="B1463" t="s">
        <v>435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15">
      <c r="A1464" t="s">
        <v>268</v>
      </c>
      <c r="B1464" t="s">
        <v>435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 x14ac:dyDescent="0.15">
      <c r="A1465">
        <v>0</v>
      </c>
      <c r="B1465" t="s">
        <v>435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 x14ac:dyDescent="0.15">
      <c r="A1466" t="s">
        <v>268</v>
      </c>
      <c r="B1466" t="s">
        <v>435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 x14ac:dyDescent="0.15">
      <c r="A1467">
        <v>0</v>
      </c>
      <c r="B1467" t="s">
        <v>435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 x14ac:dyDescent="0.15">
      <c r="A1468" t="s">
        <v>268</v>
      </c>
      <c r="B1468" t="s">
        <v>435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 x14ac:dyDescent="0.15">
      <c r="A1469">
        <v>0</v>
      </c>
      <c r="B1469" t="s">
        <v>435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 x14ac:dyDescent="0.15">
      <c r="A1470" t="s">
        <v>268</v>
      </c>
      <c r="B1470" t="s">
        <v>435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15">
      <c r="A1471">
        <v>0</v>
      </c>
      <c r="B1471" t="s">
        <v>435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 x14ac:dyDescent="0.15">
      <c r="A1472" t="s">
        <v>268</v>
      </c>
      <c r="B1472" t="s">
        <v>435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 x14ac:dyDescent="0.15">
      <c r="A1473">
        <v>0</v>
      </c>
      <c r="B1473" t="s">
        <v>435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 x14ac:dyDescent="0.15">
      <c r="A1474" t="s">
        <v>268</v>
      </c>
      <c r="B1474" t="s">
        <v>435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 x14ac:dyDescent="0.15">
      <c r="A1475">
        <v>0</v>
      </c>
      <c r="B1475" t="s">
        <v>435</v>
      </c>
      <c r="C1475">
        <v>0</v>
      </c>
      <c r="D1475" t="s">
        <v>293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 x14ac:dyDescent="0.15">
      <c r="A1476" t="s">
        <v>268</v>
      </c>
      <c r="B1476" t="s">
        <v>435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15">
      <c r="A1477">
        <v>0</v>
      </c>
      <c r="B1477" t="s">
        <v>435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 hidden="1" x14ac:dyDescent="0.15">
      <c r="A1478" t="s">
        <v>292</v>
      </c>
      <c r="B1478" t="s">
        <v>435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hidden="1" x14ac:dyDescent="0.15">
      <c r="A1479" t="s">
        <v>9</v>
      </c>
      <c r="B1479" t="s">
        <v>435</v>
      </c>
      <c r="C1479" t="s">
        <v>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13</v>
      </c>
      <c r="P1479" t="s">
        <v>9</v>
      </c>
    </row>
    <row r="1480" spans="1:16" hidden="1" x14ac:dyDescent="0.15">
      <c r="A1480" t="s">
        <v>268</v>
      </c>
      <c r="B1480" t="s">
        <v>435</v>
      </c>
      <c r="C1480" t="s">
        <v>3</v>
      </c>
      <c r="D1480">
        <v>0</v>
      </c>
      <c r="E1480" t="s">
        <v>4</v>
      </c>
      <c r="F1480">
        <v>0</v>
      </c>
      <c r="G1480" t="s">
        <v>0</v>
      </c>
      <c r="H1480" t="s">
        <v>5</v>
      </c>
      <c r="I1480">
        <v>0</v>
      </c>
      <c r="J1480" t="s">
        <v>1</v>
      </c>
      <c r="K1480" t="s">
        <v>6</v>
      </c>
      <c r="L1480">
        <v>0</v>
      </c>
      <c r="M1480" t="s">
        <v>7</v>
      </c>
      <c r="N1480">
        <v>0</v>
      </c>
      <c r="O1480" t="s">
        <v>10</v>
      </c>
      <c r="P1480">
        <v>0</v>
      </c>
    </row>
    <row r="1481" spans="1:16" hidden="1" x14ac:dyDescent="0.15">
      <c r="A1481">
        <v>0</v>
      </c>
      <c r="B1481" t="s">
        <v>435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 t="s">
        <v>34</v>
      </c>
      <c r="N1481" t="s">
        <v>8</v>
      </c>
      <c r="O1481">
        <v>0</v>
      </c>
      <c r="P1481">
        <v>0</v>
      </c>
    </row>
    <row r="1482" spans="1:16" x14ac:dyDescent="0.15">
      <c r="A1482" t="s">
        <v>268</v>
      </c>
      <c r="B1482" t="s">
        <v>435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 x14ac:dyDescent="0.15">
      <c r="A1483">
        <v>0</v>
      </c>
      <c r="B1483" t="s">
        <v>435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 x14ac:dyDescent="0.15">
      <c r="A1484" t="s">
        <v>268</v>
      </c>
      <c r="B1484" t="s">
        <v>435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 x14ac:dyDescent="0.15">
      <c r="A1485">
        <v>0</v>
      </c>
      <c r="B1485" t="s">
        <v>435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 x14ac:dyDescent="0.15">
      <c r="A1486" t="s">
        <v>268</v>
      </c>
      <c r="B1486" t="s">
        <v>435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 x14ac:dyDescent="0.15">
      <c r="A1487">
        <v>0</v>
      </c>
      <c r="B1487" t="s">
        <v>435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 x14ac:dyDescent="0.15">
      <c r="A1488" t="s">
        <v>268</v>
      </c>
      <c r="B1488" t="s">
        <v>435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 x14ac:dyDescent="0.15">
      <c r="A1489">
        <v>0</v>
      </c>
      <c r="B1489" t="s">
        <v>435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 x14ac:dyDescent="0.15">
      <c r="A1490" t="s">
        <v>268</v>
      </c>
      <c r="B1490" t="s">
        <v>435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 x14ac:dyDescent="0.15">
      <c r="A1491">
        <v>0</v>
      </c>
      <c r="B1491" t="s">
        <v>435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 x14ac:dyDescent="0.15">
      <c r="A1492" t="s">
        <v>268</v>
      </c>
      <c r="B1492" t="s">
        <v>435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 x14ac:dyDescent="0.15">
      <c r="A1493">
        <v>0</v>
      </c>
      <c r="B1493" t="s">
        <v>435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 x14ac:dyDescent="0.15">
      <c r="A1494" t="s">
        <v>268</v>
      </c>
      <c r="B1494" t="s">
        <v>435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 x14ac:dyDescent="0.15">
      <c r="A1495">
        <v>0</v>
      </c>
      <c r="B1495" t="s">
        <v>435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 x14ac:dyDescent="0.15">
      <c r="A1496" t="s">
        <v>268</v>
      </c>
      <c r="B1496" t="s">
        <v>435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 x14ac:dyDescent="0.15">
      <c r="A1497">
        <v>0</v>
      </c>
      <c r="B1497" t="s">
        <v>435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15">
      <c r="A1498" t="s">
        <v>268</v>
      </c>
      <c r="B1498" t="s">
        <v>435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 x14ac:dyDescent="0.15">
      <c r="A1499">
        <v>0</v>
      </c>
      <c r="B1499" t="s">
        <v>435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15">
      <c r="A1500" t="s">
        <v>268</v>
      </c>
      <c r="B1500" t="s">
        <v>435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15">
      <c r="A1501">
        <v>0</v>
      </c>
      <c r="B1501" t="s">
        <v>435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 x14ac:dyDescent="0.15">
      <c r="A1502" t="s">
        <v>268</v>
      </c>
      <c r="B1502" t="s">
        <v>435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15">
      <c r="A1503">
        <v>0</v>
      </c>
      <c r="B1503" t="s">
        <v>435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 x14ac:dyDescent="0.15">
      <c r="A1504" t="s">
        <v>268</v>
      </c>
      <c r="B1504" t="s">
        <v>435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15">
      <c r="A1505">
        <v>0</v>
      </c>
      <c r="B1505" t="s">
        <v>435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15">
      <c r="A1506" t="s">
        <v>268</v>
      </c>
      <c r="B1506" t="s">
        <v>435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 x14ac:dyDescent="0.15">
      <c r="A1507">
        <v>0</v>
      </c>
      <c r="B1507" t="s">
        <v>435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 x14ac:dyDescent="0.15">
      <c r="A1508" t="s">
        <v>268</v>
      </c>
      <c r="B1508" t="s">
        <v>435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 x14ac:dyDescent="0.15">
      <c r="A1509">
        <v>0</v>
      </c>
      <c r="B1509" t="s">
        <v>435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 x14ac:dyDescent="0.15">
      <c r="A1510" t="s">
        <v>268</v>
      </c>
      <c r="B1510" t="s">
        <v>435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 x14ac:dyDescent="0.15">
      <c r="A1511">
        <v>0</v>
      </c>
      <c r="B1511" t="s">
        <v>435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15">
      <c r="A1512" t="s">
        <v>268</v>
      </c>
      <c r="B1512" t="s">
        <v>435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 x14ac:dyDescent="0.15">
      <c r="A1513">
        <v>0</v>
      </c>
      <c r="B1513" t="s">
        <v>435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 x14ac:dyDescent="0.15">
      <c r="A1514" t="s">
        <v>268</v>
      </c>
      <c r="B1514" t="s">
        <v>435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 x14ac:dyDescent="0.15">
      <c r="A1515">
        <v>0</v>
      </c>
      <c r="B1515" t="s">
        <v>435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 x14ac:dyDescent="0.15">
      <c r="A1516" t="s">
        <v>268</v>
      </c>
      <c r="B1516" t="s">
        <v>435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 x14ac:dyDescent="0.15">
      <c r="A1517">
        <v>0</v>
      </c>
      <c r="B1517" t="s">
        <v>435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 x14ac:dyDescent="0.15">
      <c r="A1518" t="s">
        <v>268</v>
      </c>
      <c r="B1518" t="s">
        <v>435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 x14ac:dyDescent="0.15">
      <c r="A1519">
        <v>0</v>
      </c>
      <c r="B1519" t="s">
        <v>435</v>
      </c>
      <c r="C1519">
        <v>0</v>
      </c>
      <c r="D1519" t="s">
        <v>293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 x14ac:dyDescent="0.15">
      <c r="A1520" t="s">
        <v>268</v>
      </c>
      <c r="B1520" t="s">
        <v>435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 x14ac:dyDescent="0.15">
      <c r="A1521">
        <v>0</v>
      </c>
      <c r="B1521" t="s">
        <v>435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 hidden="1" x14ac:dyDescent="0.15">
      <c r="A1522" t="s">
        <v>292</v>
      </c>
      <c r="B1522" t="s">
        <v>435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 hidden="1" x14ac:dyDescent="0.15">
      <c r="A1523" t="s">
        <v>9</v>
      </c>
      <c r="B1523" t="s">
        <v>435</v>
      </c>
      <c r="C1523" t="s">
        <v>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13</v>
      </c>
      <c r="P1523" t="s">
        <v>9</v>
      </c>
    </row>
    <row r="1524" spans="1:16" hidden="1" x14ac:dyDescent="0.15">
      <c r="A1524" t="s">
        <v>268</v>
      </c>
      <c r="B1524" t="s">
        <v>435</v>
      </c>
      <c r="C1524" t="s">
        <v>3</v>
      </c>
      <c r="D1524">
        <v>0</v>
      </c>
      <c r="E1524" t="s">
        <v>4</v>
      </c>
      <c r="F1524">
        <v>0</v>
      </c>
      <c r="G1524" t="s">
        <v>0</v>
      </c>
      <c r="H1524" t="s">
        <v>5</v>
      </c>
      <c r="I1524">
        <v>0</v>
      </c>
      <c r="J1524" t="s">
        <v>1</v>
      </c>
      <c r="K1524" t="s">
        <v>6</v>
      </c>
      <c r="L1524">
        <v>0</v>
      </c>
      <c r="M1524" t="s">
        <v>7</v>
      </c>
      <c r="N1524">
        <v>0</v>
      </c>
      <c r="O1524" t="s">
        <v>10</v>
      </c>
      <c r="P1524">
        <v>0</v>
      </c>
    </row>
    <row r="1525" spans="1:16" hidden="1" x14ac:dyDescent="0.15">
      <c r="A1525">
        <v>0</v>
      </c>
      <c r="B1525" t="s">
        <v>435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 t="s">
        <v>34</v>
      </c>
      <c r="N1525" t="s">
        <v>8</v>
      </c>
      <c r="O1525">
        <v>0</v>
      </c>
      <c r="P1525">
        <v>0</v>
      </c>
    </row>
    <row r="1526" spans="1:16" x14ac:dyDescent="0.15">
      <c r="A1526" t="s">
        <v>268</v>
      </c>
      <c r="B1526" t="s">
        <v>435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 x14ac:dyDescent="0.15">
      <c r="A1527">
        <v>0</v>
      </c>
      <c r="B1527" t="s">
        <v>435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 x14ac:dyDescent="0.15">
      <c r="A1528" t="s">
        <v>268</v>
      </c>
      <c r="B1528" t="s">
        <v>435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 x14ac:dyDescent="0.15">
      <c r="A1529">
        <v>0</v>
      </c>
      <c r="B1529" t="s">
        <v>435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 x14ac:dyDescent="0.15">
      <c r="A1530" t="s">
        <v>268</v>
      </c>
      <c r="B1530" t="s">
        <v>435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 x14ac:dyDescent="0.15">
      <c r="A1531">
        <v>0</v>
      </c>
      <c r="B1531" t="s">
        <v>435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 x14ac:dyDescent="0.15">
      <c r="A1532" t="s">
        <v>268</v>
      </c>
      <c r="B1532" t="s">
        <v>435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 x14ac:dyDescent="0.15">
      <c r="A1533">
        <v>0</v>
      </c>
      <c r="B1533" t="s">
        <v>435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 x14ac:dyDescent="0.15">
      <c r="A1534" t="s">
        <v>268</v>
      </c>
      <c r="B1534" t="s">
        <v>435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 x14ac:dyDescent="0.15">
      <c r="A1535">
        <v>0</v>
      </c>
      <c r="B1535" t="s">
        <v>435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 x14ac:dyDescent="0.15">
      <c r="A1536" t="s">
        <v>268</v>
      </c>
      <c r="B1536" t="s">
        <v>435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 x14ac:dyDescent="0.15">
      <c r="A1537">
        <v>0</v>
      </c>
      <c r="B1537" t="s">
        <v>435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 x14ac:dyDescent="0.15">
      <c r="A1538" t="s">
        <v>268</v>
      </c>
      <c r="B1538" t="s">
        <v>435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 x14ac:dyDescent="0.15">
      <c r="A1539">
        <v>0</v>
      </c>
      <c r="B1539" t="s">
        <v>435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 x14ac:dyDescent="0.15">
      <c r="A1540" t="s">
        <v>268</v>
      </c>
      <c r="B1540" t="s">
        <v>435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 x14ac:dyDescent="0.15">
      <c r="A1541">
        <v>0</v>
      </c>
      <c r="B1541" t="s">
        <v>435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 x14ac:dyDescent="0.15">
      <c r="A1542" t="s">
        <v>268</v>
      </c>
      <c r="B1542" t="s">
        <v>435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 x14ac:dyDescent="0.15">
      <c r="A1543">
        <v>0</v>
      </c>
      <c r="B1543" t="s">
        <v>435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 x14ac:dyDescent="0.15">
      <c r="A1544" t="s">
        <v>268</v>
      </c>
      <c r="B1544" t="s">
        <v>435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 x14ac:dyDescent="0.15">
      <c r="A1545">
        <v>0</v>
      </c>
      <c r="B1545" t="s">
        <v>435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 x14ac:dyDescent="0.15">
      <c r="A1546" t="s">
        <v>268</v>
      </c>
      <c r="B1546" t="s">
        <v>435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 x14ac:dyDescent="0.15">
      <c r="A1547">
        <v>0</v>
      </c>
      <c r="B1547" t="s">
        <v>435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 x14ac:dyDescent="0.15">
      <c r="A1548" t="s">
        <v>268</v>
      </c>
      <c r="B1548" t="s">
        <v>435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 x14ac:dyDescent="0.15">
      <c r="A1549">
        <v>0</v>
      </c>
      <c r="B1549" t="s">
        <v>435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 x14ac:dyDescent="0.15">
      <c r="A1550" t="s">
        <v>268</v>
      </c>
      <c r="B1550" t="s">
        <v>435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 x14ac:dyDescent="0.15">
      <c r="A1551">
        <v>0</v>
      </c>
      <c r="B1551" t="s">
        <v>435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 x14ac:dyDescent="0.15">
      <c r="A1552" t="s">
        <v>268</v>
      </c>
      <c r="B1552" t="s">
        <v>435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 x14ac:dyDescent="0.15">
      <c r="A1553">
        <v>0</v>
      </c>
      <c r="B1553" t="s">
        <v>435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 x14ac:dyDescent="0.15">
      <c r="A1554" t="s">
        <v>268</v>
      </c>
      <c r="B1554" t="s">
        <v>435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 x14ac:dyDescent="0.15">
      <c r="A1555">
        <v>0</v>
      </c>
      <c r="B1555" t="s">
        <v>435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 x14ac:dyDescent="0.15">
      <c r="A1556" t="s">
        <v>268</v>
      </c>
      <c r="B1556" t="s">
        <v>435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 x14ac:dyDescent="0.15">
      <c r="A1557">
        <v>0</v>
      </c>
      <c r="B1557" t="s">
        <v>435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 x14ac:dyDescent="0.15">
      <c r="A1558" t="s">
        <v>268</v>
      </c>
      <c r="B1558" t="s">
        <v>435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 x14ac:dyDescent="0.15">
      <c r="A1559">
        <v>0</v>
      </c>
      <c r="B1559" t="s">
        <v>435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 x14ac:dyDescent="0.15">
      <c r="A1560" t="s">
        <v>268</v>
      </c>
      <c r="B1560" t="s">
        <v>435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 x14ac:dyDescent="0.15">
      <c r="A1561">
        <v>0</v>
      </c>
      <c r="B1561" t="s">
        <v>435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 x14ac:dyDescent="0.15">
      <c r="A1562" t="s">
        <v>268</v>
      </c>
      <c r="B1562" t="s">
        <v>435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 x14ac:dyDescent="0.15">
      <c r="A1563">
        <v>0</v>
      </c>
      <c r="B1563" t="s">
        <v>435</v>
      </c>
      <c r="C1563">
        <v>0</v>
      </c>
      <c r="D1563" t="s">
        <v>293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 x14ac:dyDescent="0.15">
      <c r="A1564" t="s">
        <v>268</v>
      </c>
      <c r="B1564" t="s">
        <v>435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 x14ac:dyDescent="0.15">
      <c r="A1565">
        <v>0</v>
      </c>
      <c r="B1565" t="s">
        <v>435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 hidden="1" x14ac:dyDescent="0.15">
      <c r="A1566" t="s">
        <v>292</v>
      </c>
      <c r="B1566" t="s">
        <v>435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 hidden="1" x14ac:dyDescent="0.15">
      <c r="A1567" t="s">
        <v>9</v>
      </c>
      <c r="B1567" t="s">
        <v>435</v>
      </c>
      <c r="C1567" t="s">
        <v>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13</v>
      </c>
      <c r="P1567" t="s">
        <v>9</v>
      </c>
    </row>
    <row r="1568" spans="1:16" hidden="1" x14ac:dyDescent="0.15">
      <c r="A1568" t="s">
        <v>268</v>
      </c>
      <c r="B1568" t="s">
        <v>435</v>
      </c>
      <c r="C1568" t="s">
        <v>3</v>
      </c>
      <c r="D1568">
        <v>0</v>
      </c>
      <c r="E1568" t="s">
        <v>4</v>
      </c>
      <c r="F1568">
        <v>0</v>
      </c>
      <c r="G1568" t="s">
        <v>0</v>
      </c>
      <c r="H1568" t="s">
        <v>5</v>
      </c>
      <c r="I1568">
        <v>0</v>
      </c>
      <c r="J1568" t="s">
        <v>1</v>
      </c>
      <c r="K1568" t="s">
        <v>6</v>
      </c>
      <c r="L1568">
        <v>0</v>
      </c>
      <c r="M1568" t="s">
        <v>7</v>
      </c>
      <c r="N1568">
        <v>0</v>
      </c>
      <c r="O1568" t="s">
        <v>10</v>
      </c>
      <c r="P1568">
        <v>0</v>
      </c>
    </row>
    <row r="1569" spans="1:16" hidden="1" x14ac:dyDescent="0.15">
      <c r="A1569">
        <v>0</v>
      </c>
      <c r="B1569" t="s">
        <v>435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 t="s">
        <v>34</v>
      </c>
      <c r="N1569" t="s">
        <v>8</v>
      </c>
      <c r="O1569">
        <v>0</v>
      </c>
      <c r="P1569">
        <v>0</v>
      </c>
    </row>
    <row r="1570" spans="1:16" x14ac:dyDescent="0.15">
      <c r="A1570" t="s">
        <v>268</v>
      </c>
      <c r="B1570" t="s">
        <v>435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 x14ac:dyDescent="0.15">
      <c r="A1571">
        <v>0</v>
      </c>
      <c r="B1571" t="s">
        <v>435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 x14ac:dyDescent="0.15">
      <c r="A1572" t="s">
        <v>268</v>
      </c>
      <c r="B1572" t="s">
        <v>435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 x14ac:dyDescent="0.15">
      <c r="A1573">
        <v>0</v>
      </c>
      <c r="B1573" t="s">
        <v>435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 x14ac:dyDescent="0.15">
      <c r="A1574" t="s">
        <v>268</v>
      </c>
      <c r="B1574" t="s">
        <v>435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 x14ac:dyDescent="0.15">
      <c r="A1575">
        <v>0</v>
      </c>
      <c r="B1575" t="s">
        <v>435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 x14ac:dyDescent="0.15">
      <c r="A1576" t="s">
        <v>268</v>
      </c>
      <c r="B1576" t="s">
        <v>435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 x14ac:dyDescent="0.15">
      <c r="A1577">
        <v>0</v>
      </c>
      <c r="B1577" t="s">
        <v>435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 x14ac:dyDescent="0.15">
      <c r="A1578" t="s">
        <v>268</v>
      </c>
      <c r="B1578" t="s">
        <v>435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 x14ac:dyDescent="0.15">
      <c r="A1579">
        <v>0</v>
      </c>
      <c r="B1579" t="s">
        <v>435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 x14ac:dyDescent="0.15">
      <c r="A1580" t="s">
        <v>268</v>
      </c>
      <c r="B1580" t="s">
        <v>435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 x14ac:dyDescent="0.15">
      <c r="A1581">
        <v>0</v>
      </c>
      <c r="B1581" t="s">
        <v>435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 x14ac:dyDescent="0.15">
      <c r="A1582" t="s">
        <v>268</v>
      </c>
      <c r="B1582" t="s">
        <v>435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 x14ac:dyDescent="0.15">
      <c r="A1583">
        <v>0</v>
      </c>
      <c r="B1583" t="s">
        <v>435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 x14ac:dyDescent="0.15">
      <c r="A1584" t="s">
        <v>268</v>
      </c>
      <c r="B1584" t="s">
        <v>435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7" x14ac:dyDescent="0.15">
      <c r="A1585">
        <v>0</v>
      </c>
      <c r="B1585" t="s">
        <v>435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7" x14ac:dyDescent="0.15">
      <c r="A1586" t="s">
        <v>268</v>
      </c>
      <c r="B1586" t="s">
        <v>435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7" x14ac:dyDescent="0.15">
      <c r="A1587">
        <v>0</v>
      </c>
      <c r="B1587" t="s">
        <v>435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7" x14ac:dyDescent="0.15">
      <c r="A1588" t="s">
        <v>268</v>
      </c>
      <c r="B1588" t="s">
        <v>435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7" s="18" customFormat="1" x14ac:dyDescent="0.15">
      <c r="A1589">
        <v>0</v>
      </c>
      <c r="B1589" t="s">
        <v>435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7" x14ac:dyDescent="0.15">
      <c r="A1590">
        <v>0</v>
      </c>
      <c r="B1590" t="s">
        <v>435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15">
      <c r="A1591">
        <v>0</v>
      </c>
      <c r="B1591">
        <v>0</v>
      </c>
      <c r="C1591" t="s">
        <v>451</v>
      </c>
      <c r="D1591" t="s">
        <v>452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7" x14ac:dyDescent="0.15">
      <c r="A1592" t="s">
        <v>268</v>
      </c>
      <c r="B1592" t="s">
        <v>451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7" x14ac:dyDescent="0.15">
      <c r="A1593">
        <v>0</v>
      </c>
      <c r="B1593" t="s">
        <v>451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7" x14ac:dyDescent="0.15">
      <c r="A1594" t="s">
        <v>268</v>
      </c>
      <c r="B1594" t="s">
        <v>451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7" x14ac:dyDescent="0.15">
      <c r="A1595">
        <v>0</v>
      </c>
      <c r="B1595" t="s">
        <v>451</v>
      </c>
      <c r="C1595">
        <v>0</v>
      </c>
      <c r="D1595" t="s">
        <v>146</v>
      </c>
      <c r="E1595">
        <v>0</v>
      </c>
      <c r="F1595" t="s">
        <v>453</v>
      </c>
      <c r="G1595" t="s">
        <v>40</v>
      </c>
      <c r="H1595">
        <v>19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 x14ac:dyDescent="0.15">
      <c r="A1596" t="s">
        <v>268</v>
      </c>
      <c r="B1596" t="s">
        <v>451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7" x14ac:dyDescent="0.15">
      <c r="A1597">
        <v>0</v>
      </c>
      <c r="B1597" t="s">
        <v>451</v>
      </c>
      <c r="C1597">
        <v>0</v>
      </c>
      <c r="D1597" t="s">
        <v>146</v>
      </c>
      <c r="E1597">
        <v>0</v>
      </c>
      <c r="F1597" t="s">
        <v>148</v>
      </c>
      <c r="G1597" t="s">
        <v>40</v>
      </c>
      <c r="H1597">
        <v>27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7" x14ac:dyDescent="0.15">
      <c r="A1598" t="s">
        <v>268</v>
      </c>
      <c r="B1598" t="s">
        <v>451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7" x14ac:dyDescent="0.15">
      <c r="A1599">
        <v>0</v>
      </c>
      <c r="B1599" t="s">
        <v>451</v>
      </c>
      <c r="C1599">
        <v>0</v>
      </c>
      <c r="D1599" t="s">
        <v>146</v>
      </c>
      <c r="E1599">
        <v>0</v>
      </c>
      <c r="F1599" t="s">
        <v>184</v>
      </c>
      <c r="G1599" t="s">
        <v>40</v>
      </c>
      <c r="H1599">
        <v>59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7" x14ac:dyDescent="0.15">
      <c r="A1600" t="s">
        <v>268</v>
      </c>
      <c r="B1600" t="s">
        <v>451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 x14ac:dyDescent="0.15">
      <c r="A1601">
        <v>0</v>
      </c>
      <c r="B1601" t="s">
        <v>451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 x14ac:dyDescent="0.15">
      <c r="A1602" t="s">
        <v>268</v>
      </c>
      <c r="B1602" t="s">
        <v>451</v>
      </c>
      <c r="C1602">
        <v>0</v>
      </c>
      <c r="D1602">
        <v>0</v>
      </c>
      <c r="E1602">
        <v>0</v>
      </c>
      <c r="F1602" t="s">
        <v>454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 x14ac:dyDescent="0.15">
      <c r="A1603">
        <v>0</v>
      </c>
      <c r="B1603" t="s">
        <v>451</v>
      </c>
      <c r="C1603">
        <v>0</v>
      </c>
      <c r="D1603" t="s">
        <v>304</v>
      </c>
      <c r="E1603">
        <v>0</v>
      </c>
      <c r="F1603" t="s">
        <v>413</v>
      </c>
      <c r="G1603" t="s">
        <v>40</v>
      </c>
      <c r="H1603">
        <v>2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 x14ac:dyDescent="0.15">
      <c r="A1604" t="s">
        <v>268</v>
      </c>
      <c r="B1604" t="s">
        <v>451</v>
      </c>
      <c r="C1604">
        <v>0</v>
      </c>
      <c r="D1604">
        <v>0</v>
      </c>
      <c r="E1604">
        <v>0</v>
      </c>
      <c r="F1604" t="s">
        <v>412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 x14ac:dyDescent="0.15">
      <c r="A1605">
        <v>0</v>
      </c>
      <c r="B1605" t="s">
        <v>451</v>
      </c>
      <c r="C1605">
        <v>0</v>
      </c>
      <c r="D1605" t="s">
        <v>304</v>
      </c>
      <c r="E1605">
        <v>0</v>
      </c>
      <c r="F1605" t="s">
        <v>413</v>
      </c>
      <c r="G1605" t="s">
        <v>40</v>
      </c>
      <c r="H1605">
        <v>21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 x14ac:dyDescent="0.15">
      <c r="A1606" t="s">
        <v>268</v>
      </c>
      <c r="B1606" t="s">
        <v>451</v>
      </c>
      <c r="C1606">
        <v>0</v>
      </c>
      <c r="D1606">
        <v>0</v>
      </c>
      <c r="E1606">
        <v>0</v>
      </c>
      <c r="F1606" t="s">
        <v>455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 x14ac:dyDescent="0.15">
      <c r="A1607">
        <v>0</v>
      </c>
      <c r="B1607" t="s">
        <v>451</v>
      </c>
      <c r="C1607">
        <v>0</v>
      </c>
      <c r="D1607" t="s">
        <v>304</v>
      </c>
      <c r="E1607">
        <v>0</v>
      </c>
      <c r="F1607" t="s">
        <v>413</v>
      </c>
      <c r="G1607" t="s">
        <v>40</v>
      </c>
      <c r="H1607">
        <v>33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 x14ac:dyDescent="0.15">
      <c r="A1608" t="s">
        <v>268</v>
      </c>
      <c r="B1608" t="s">
        <v>451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 x14ac:dyDescent="0.15">
      <c r="A1609">
        <v>0</v>
      </c>
      <c r="B1609" t="s">
        <v>451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 x14ac:dyDescent="0.15">
      <c r="A1610" t="s">
        <v>268</v>
      </c>
      <c r="B1610" t="s">
        <v>451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 x14ac:dyDescent="0.15">
      <c r="A1611">
        <v>0</v>
      </c>
      <c r="B1611" t="s">
        <v>451</v>
      </c>
      <c r="C1611">
        <v>0</v>
      </c>
      <c r="D1611" t="s">
        <v>456</v>
      </c>
      <c r="E1611">
        <v>0</v>
      </c>
      <c r="F1611" t="s">
        <v>453</v>
      </c>
      <c r="G1611" t="s">
        <v>37</v>
      </c>
      <c r="H1611">
        <v>2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 x14ac:dyDescent="0.15">
      <c r="A1612" t="s">
        <v>268</v>
      </c>
      <c r="B1612" t="s">
        <v>451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 x14ac:dyDescent="0.15">
      <c r="A1613">
        <v>0</v>
      </c>
      <c r="B1613" t="s">
        <v>451</v>
      </c>
      <c r="C1613">
        <v>0</v>
      </c>
      <c r="D1613" t="s">
        <v>456</v>
      </c>
      <c r="E1613">
        <v>0</v>
      </c>
      <c r="F1613" t="s">
        <v>148</v>
      </c>
      <c r="G1613" t="s">
        <v>37</v>
      </c>
      <c r="H1613">
        <v>5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 x14ac:dyDescent="0.15">
      <c r="A1614" t="s">
        <v>268</v>
      </c>
      <c r="B1614" t="s">
        <v>451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 x14ac:dyDescent="0.15">
      <c r="A1615">
        <v>0</v>
      </c>
      <c r="B1615" t="s">
        <v>451</v>
      </c>
      <c r="C1615">
        <v>0</v>
      </c>
      <c r="D1615" t="s">
        <v>456</v>
      </c>
      <c r="E1615">
        <v>0</v>
      </c>
      <c r="F1615" t="s">
        <v>184</v>
      </c>
      <c r="G1615" t="s">
        <v>37</v>
      </c>
      <c r="H1615">
        <v>10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 x14ac:dyDescent="0.15">
      <c r="A1616" t="s">
        <v>268</v>
      </c>
      <c r="B1616" t="s">
        <v>451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 x14ac:dyDescent="0.15">
      <c r="A1617">
        <v>0</v>
      </c>
      <c r="B1617" t="s">
        <v>451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 x14ac:dyDescent="0.15">
      <c r="A1618" t="s">
        <v>268</v>
      </c>
      <c r="B1618" t="s">
        <v>451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 x14ac:dyDescent="0.15">
      <c r="A1619">
        <v>0</v>
      </c>
      <c r="B1619" t="s">
        <v>451</v>
      </c>
      <c r="C1619">
        <v>0</v>
      </c>
      <c r="D1619" t="s">
        <v>457</v>
      </c>
      <c r="E1619">
        <v>0</v>
      </c>
      <c r="F1619" t="s">
        <v>458</v>
      </c>
      <c r="G1619" t="s">
        <v>37</v>
      </c>
      <c r="H1619">
        <v>2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 x14ac:dyDescent="0.15">
      <c r="A1620" t="s">
        <v>268</v>
      </c>
      <c r="B1620" t="s">
        <v>451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 x14ac:dyDescent="0.15">
      <c r="A1621">
        <v>0</v>
      </c>
      <c r="B1621" t="s">
        <v>451</v>
      </c>
      <c r="C1621">
        <v>0</v>
      </c>
      <c r="D1621" t="s">
        <v>457</v>
      </c>
      <c r="E1621">
        <v>0</v>
      </c>
      <c r="F1621" t="s">
        <v>148</v>
      </c>
      <c r="G1621" t="s">
        <v>37</v>
      </c>
      <c r="H1621">
        <v>1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 x14ac:dyDescent="0.15">
      <c r="A1622" t="s">
        <v>268</v>
      </c>
      <c r="B1622" t="s">
        <v>451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 x14ac:dyDescent="0.15">
      <c r="A1623">
        <v>0</v>
      </c>
      <c r="B1623" t="s">
        <v>451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 x14ac:dyDescent="0.15">
      <c r="A1624" t="s">
        <v>268</v>
      </c>
      <c r="B1624" t="s">
        <v>451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 x14ac:dyDescent="0.15">
      <c r="A1625">
        <v>0</v>
      </c>
      <c r="B1625" t="s">
        <v>451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 x14ac:dyDescent="0.15">
      <c r="A1626" t="s">
        <v>268</v>
      </c>
      <c r="B1626" t="s">
        <v>451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 x14ac:dyDescent="0.15">
      <c r="A1627">
        <v>0</v>
      </c>
      <c r="B1627" t="s">
        <v>451</v>
      </c>
      <c r="C1627">
        <v>0</v>
      </c>
      <c r="D1627" t="s">
        <v>293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 x14ac:dyDescent="0.15">
      <c r="A1628" t="s">
        <v>268</v>
      </c>
      <c r="B1628" t="s">
        <v>451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 x14ac:dyDescent="0.15">
      <c r="A1629">
        <v>0</v>
      </c>
      <c r="B1629" t="s">
        <v>451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 hidden="1" x14ac:dyDescent="0.15">
      <c r="A1630" t="s">
        <v>292</v>
      </c>
      <c r="B1630" t="s">
        <v>451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 hidden="1" x14ac:dyDescent="0.15">
      <c r="A1631" t="s">
        <v>9</v>
      </c>
      <c r="B1631" t="s">
        <v>451</v>
      </c>
      <c r="C1631" t="s">
        <v>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15</v>
      </c>
      <c r="P1631" t="s">
        <v>9</v>
      </c>
    </row>
    <row r="1632" spans="1:16" hidden="1" x14ac:dyDescent="0.15">
      <c r="A1632" t="s">
        <v>268</v>
      </c>
      <c r="B1632" t="s">
        <v>451</v>
      </c>
      <c r="C1632" t="s">
        <v>3</v>
      </c>
      <c r="D1632">
        <v>0</v>
      </c>
      <c r="E1632" t="s">
        <v>4</v>
      </c>
      <c r="F1632">
        <v>0</v>
      </c>
      <c r="G1632" t="s">
        <v>0</v>
      </c>
      <c r="H1632" t="s">
        <v>5</v>
      </c>
      <c r="I1632">
        <v>0</v>
      </c>
      <c r="J1632" t="s">
        <v>1</v>
      </c>
      <c r="K1632" t="s">
        <v>6</v>
      </c>
      <c r="L1632">
        <v>0</v>
      </c>
      <c r="M1632" t="s">
        <v>7</v>
      </c>
      <c r="N1632">
        <v>0</v>
      </c>
      <c r="O1632" t="s">
        <v>10</v>
      </c>
      <c r="P1632">
        <v>0</v>
      </c>
    </row>
    <row r="1633" spans="1:16" hidden="1" x14ac:dyDescent="0.15">
      <c r="A1633">
        <v>0</v>
      </c>
      <c r="B1633" t="s">
        <v>451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 t="s">
        <v>34</v>
      </c>
      <c r="N1633" t="s">
        <v>8</v>
      </c>
      <c r="O1633">
        <v>0</v>
      </c>
      <c r="P1633">
        <v>0</v>
      </c>
    </row>
    <row r="1634" spans="1:16" x14ac:dyDescent="0.15">
      <c r="A1634" t="s">
        <v>268</v>
      </c>
      <c r="B1634" t="s">
        <v>451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 x14ac:dyDescent="0.15">
      <c r="A1635">
        <v>0</v>
      </c>
      <c r="B1635" t="s">
        <v>451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 x14ac:dyDescent="0.15">
      <c r="A1636" t="s">
        <v>268</v>
      </c>
      <c r="B1636" t="s">
        <v>451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 x14ac:dyDescent="0.15">
      <c r="A1637">
        <v>0</v>
      </c>
      <c r="B1637" t="s">
        <v>451</v>
      </c>
      <c r="C1637">
        <v>0</v>
      </c>
      <c r="D1637" t="s">
        <v>427</v>
      </c>
      <c r="E1637">
        <v>0</v>
      </c>
      <c r="F1637" t="s">
        <v>428</v>
      </c>
      <c r="G1637" t="s">
        <v>37</v>
      </c>
      <c r="H1637">
        <v>5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 x14ac:dyDescent="0.15">
      <c r="A1638" t="s">
        <v>268</v>
      </c>
      <c r="B1638" t="s">
        <v>451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 x14ac:dyDescent="0.15">
      <c r="A1639">
        <v>0</v>
      </c>
      <c r="B1639" t="s">
        <v>451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 x14ac:dyDescent="0.15">
      <c r="A1640" t="s">
        <v>268</v>
      </c>
      <c r="B1640" t="s">
        <v>451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 x14ac:dyDescent="0.15">
      <c r="A1641">
        <v>0</v>
      </c>
      <c r="B1641" t="s">
        <v>451</v>
      </c>
      <c r="C1641">
        <v>0</v>
      </c>
      <c r="D1641" t="s">
        <v>424</v>
      </c>
      <c r="E1641">
        <v>0</v>
      </c>
      <c r="F1641" t="s">
        <v>425</v>
      </c>
      <c r="G1641" t="s">
        <v>37</v>
      </c>
      <c r="H1641">
        <v>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 x14ac:dyDescent="0.15">
      <c r="A1642" t="s">
        <v>268</v>
      </c>
      <c r="B1642" t="s">
        <v>451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 x14ac:dyDescent="0.15">
      <c r="A1643">
        <v>0</v>
      </c>
      <c r="B1643" t="s">
        <v>451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 x14ac:dyDescent="0.15">
      <c r="A1644" t="s">
        <v>268</v>
      </c>
      <c r="B1644" t="s">
        <v>451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 x14ac:dyDescent="0.15">
      <c r="A1645">
        <v>0</v>
      </c>
      <c r="B1645" t="s">
        <v>451</v>
      </c>
      <c r="C1645">
        <v>0</v>
      </c>
      <c r="D1645" t="s">
        <v>459</v>
      </c>
      <c r="E1645">
        <v>0</v>
      </c>
      <c r="F1645" t="s">
        <v>460</v>
      </c>
      <c r="G1645" t="s">
        <v>41</v>
      </c>
      <c r="H1645">
        <v>1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 x14ac:dyDescent="0.15">
      <c r="A1646" t="s">
        <v>268</v>
      </c>
      <c r="B1646" t="s">
        <v>451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 x14ac:dyDescent="0.15">
      <c r="A1647">
        <v>0</v>
      </c>
      <c r="B1647" t="s">
        <v>451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 x14ac:dyDescent="0.15">
      <c r="A1648" t="s">
        <v>268</v>
      </c>
      <c r="B1648" t="s">
        <v>451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 x14ac:dyDescent="0.15">
      <c r="A1649">
        <v>0</v>
      </c>
      <c r="B1649" t="s">
        <v>451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 x14ac:dyDescent="0.15">
      <c r="A1650" t="s">
        <v>268</v>
      </c>
      <c r="B1650" t="s">
        <v>451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 x14ac:dyDescent="0.15">
      <c r="A1651">
        <v>0</v>
      </c>
      <c r="B1651" t="s">
        <v>451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 x14ac:dyDescent="0.15">
      <c r="A1652" t="s">
        <v>268</v>
      </c>
      <c r="B1652" t="s">
        <v>451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 x14ac:dyDescent="0.15">
      <c r="A1653">
        <v>0</v>
      </c>
      <c r="B1653" t="s">
        <v>451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 x14ac:dyDescent="0.15">
      <c r="A1654" t="s">
        <v>268</v>
      </c>
      <c r="B1654" t="s">
        <v>451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 x14ac:dyDescent="0.15">
      <c r="A1655">
        <v>0</v>
      </c>
      <c r="B1655" t="s">
        <v>451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 x14ac:dyDescent="0.15">
      <c r="A1656" t="s">
        <v>268</v>
      </c>
      <c r="B1656" t="s">
        <v>451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 x14ac:dyDescent="0.15">
      <c r="A1657">
        <v>0</v>
      </c>
      <c r="B1657" t="s">
        <v>451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 x14ac:dyDescent="0.15">
      <c r="A1658" t="s">
        <v>268</v>
      </c>
      <c r="B1658" t="s">
        <v>451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 x14ac:dyDescent="0.15">
      <c r="A1659">
        <v>0</v>
      </c>
      <c r="B1659" t="s">
        <v>451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 x14ac:dyDescent="0.15">
      <c r="A1660" t="s">
        <v>268</v>
      </c>
      <c r="B1660" t="s">
        <v>451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 x14ac:dyDescent="0.15">
      <c r="A1661">
        <v>0</v>
      </c>
      <c r="B1661" t="s">
        <v>451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 x14ac:dyDescent="0.15">
      <c r="A1662" t="s">
        <v>268</v>
      </c>
      <c r="B1662" t="s">
        <v>451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 x14ac:dyDescent="0.15">
      <c r="A1663">
        <v>0</v>
      </c>
      <c r="B1663" t="s">
        <v>451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 x14ac:dyDescent="0.15">
      <c r="A1664" t="s">
        <v>268</v>
      </c>
      <c r="B1664" t="s">
        <v>451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 x14ac:dyDescent="0.15">
      <c r="A1665">
        <v>0</v>
      </c>
      <c r="B1665" t="s">
        <v>451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 x14ac:dyDescent="0.15">
      <c r="A1666" t="s">
        <v>268</v>
      </c>
      <c r="B1666" t="s">
        <v>451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 x14ac:dyDescent="0.15">
      <c r="A1667">
        <v>0</v>
      </c>
      <c r="B1667" t="s">
        <v>451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 x14ac:dyDescent="0.15">
      <c r="A1668" t="s">
        <v>268</v>
      </c>
      <c r="B1668" t="s">
        <v>451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 x14ac:dyDescent="0.15">
      <c r="A1669">
        <v>0</v>
      </c>
      <c r="B1669" t="s">
        <v>451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 x14ac:dyDescent="0.15">
      <c r="A1670" t="s">
        <v>268</v>
      </c>
      <c r="B1670" t="s">
        <v>451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 x14ac:dyDescent="0.15">
      <c r="A1671" t="s">
        <v>33</v>
      </c>
      <c r="B1671" t="s">
        <v>451</v>
      </c>
      <c r="C1671">
        <v>0</v>
      </c>
      <c r="D1671" t="s">
        <v>291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 x14ac:dyDescent="0.15">
      <c r="A1672" t="s">
        <v>268</v>
      </c>
      <c r="B1672" t="s">
        <v>451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 x14ac:dyDescent="0.15">
      <c r="A1673">
        <v>0</v>
      </c>
      <c r="B1673" t="s">
        <v>451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 hidden="1" x14ac:dyDescent="0.15">
      <c r="A1674" t="s">
        <v>292</v>
      </c>
      <c r="B1674" t="s">
        <v>451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 hidden="1" x14ac:dyDescent="0.15">
      <c r="A1675" t="s">
        <v>9</v>
      </c>
      <c r="B1675" t="s">
        <v>451</v>
      </c>
      <c r="C1675" t="s">
        <v>2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15</v>
      </c>
      <c r="P1675" t="s">
        <v>9</v>
      </c>
    </row>
    <row r="1676" spans="1:16" hidden="1" x14ac:dyDescent="0.15">
      <c r="A1676" t="s">
        <v>268</v>
      </c>
      <c r="B1676" t="s">
        <v>451</v>
      </c>
      <c r="C1676" t="s">
        <v>3</v>
      </c>
      <c r="D1676">
        <v>0</v>
      </c>
      <c r="E1676" t="s">
        <v>4</v>
      </c>
      <c r="F1676">
        <v>0</v>
      </c>
      <c r="G1676" t="s">
        <v>0</v>
      </c>
      <c r="H1676" t="s">
        <v>5</v>
      </c>
      <c r="I1676">
        <v>0</v>
      </c>
      <c r="J1676" t="s">
        <v>1</v>
      </c>
      <c r="K1676" t="s">
        <v>6</v>
      </c>
      <c r="L1676">
        <v>0</v>
      </c>
      <c r="M1676" t="s">
        <v>7</v>
      </c>
      <c r="N1676">
        <v>0</v>
      </c>
      <c r="O1676" t="s">
        <v>10</v>
      </c>
      <c r="P1676">
        <v>0</v>
      </c>
    </row>
    <row r="1677" spans="1:16" hidden="1" x14ac:dyDescent="0.15">
      <c r="A1677">
        <v>0</v>
      </c>
      <c r="B1677" t="s">
        <v>451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 t="s">
        <v>34</v>
      </c>
      <c r="N1677" t="s">
        <v>8</v>
      </c>
      <c r="O1677">
        <v>0</v>
      </c>
      <c r="P1677">
        <v>0</v>
      </c>
    </row>
    <row r="1678" spans="1:16" x14ac:dyDescent="0.15">
      <c r="A1678" t="s">
        <v>268</v>
      </c>
      <c r="B1678" t="s">
        <v>451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 x14ac:dyDescent="0.15">
      <c r="A1679">
        <v>0</v>
      </c>
      <c r="B1679" t="s">
        <v>451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 x14ac:dyDescent="0.15">
      <c r="A1680" t="s">
        <v>268</v>
      </c>
      <c r="B1680" t="s">
        <v>451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 x14ac:dyDescent="0.15">
      <c r="A1681">
        <v>0</v>
      </c>
      <c r="B1681" t="s">
        <v>451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 x14ac:dyDescent="0.15">
      <c r="A1682" t="s">
        <v>268</v>
      </c>
      <c r="B1682" t="s">
        <v>451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 x14ac:dyDescent="0.15">
      <c r="A1683">
        <v>0</v>
      </c>
      <c r="B1683" t="s">
        <v>451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 x14ac:dyDescent="0.15">
      <c r="A1684" t="s">
        <v>268</v>
      </c>
      <c r="B1684" t="s">
        <v>451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 x14ac:dyDescent="0.15">
      <c r="A1685">
        <v>0</v>
      </c>
      <c r="B1685" t="s">
        <v>451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 x14ac:dyDescent="0.15">
      <c r="A1686" t="s">
        <v>268</v>
      </c>
      <c r="B1686" t="s">
        <v>451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 x14ac:dyDescent="0.15">
      <c r="A1687">
        <v>0</v>
      </c>
      <c r="B1687" t="s">
        <v>451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 x14ac:dyDescent="0.15">
      <c r="A1688" t="s">
        <v>268</v>
      </c>
      <c r="B1688" t="s">
        <v>451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 x14ac:dyDescent="0.15">
      <c r="A1689">
        <v>0</v>
      </c>
      <c r="B1689" t="s">
        <v>451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 x14ac:dyDescent="0.15">
      <c r="A1690" t="s">
        <v>268</v>
      </c>
      <c r="B1690" t="s">
        <v>451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 x14ac:dyDescent="0.15">
      <c r="A1691">
        <v>0</v>
      </c>
      <c r="B1691" t="s">
        <v>451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 x14ac:dyDescent="0.15">
      <c r="A1692" t="s">
        <v>268</v>
      </c>
      <c r="B1692" t="s">
        <v>451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 x14ac:dyDescent="0.15">
      <c r="A1693">
        <v>0</v>
      </c>
      <c r="B1693" t="s">
        <v>451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 x14ac:dyDescent="0.15">
      <c r="A1694" t="s">
        <v>268</v>
      </c>
      <c r="B1694" t="s">
        <v>451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 x14ac:dyDescent="0.15">
      <c r="A1695">
        <v>0</v>
      </c>
      <c r="B1695" t="s">
        <v>451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 x14ac:dyDescent="0.15">
      <c r="A1696" t="s">
        <v>268</v>
      </c>
      <c r="B1696" t="s">
        <v>451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 x14ac:dyDescent="0.15">
      <c r="A1697">
        <v>0</v>
      </c>
      <c r="B1697" t="s">
        <v>451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 x14ac:dyDescent="0.15">
      <c r="A1698" t="s">
        <v>268</v>
      </c>
      <c r="B1698" t="s">
        <v>451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 x14ac:dyDescent="0.15">
      <c r="A1699">
        <v>0</v>
      </c>
      <c r="B1699" t="s">
        <v>451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 x14ac:dyDescent="0.15">
      <c r="A1700" t="s">
        <v>268</v>
      </c>
      <c r="B1700" t="s">
        <v>451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 x14ac:dyDescent="0.15">
      <c r="A1701">
        <v>0</v>
      </c>
      <c r="B1701" t="s">
        <v>451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 x14ac:dyDescent="0.15">
      <c r="A1702" t="s">
        <v>268</v>
      </c>
      <c r="B1702" t="s">
        <v>451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 x14ac:dyDescent="0.15">
      <c r="A1703">
        <v>0</v>
      </c>
      <c r="B1703" t="s">
        <v>451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 x14ac:dyDescent="0.15">
      <c r="A1704" t="s">
        <v>268</v>
      </c>
      <c r="B1704" t="s">
        <v>451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 x14ac:dyDescent="0.15">
      <c r="A1705">
        <v>0</v>
      </c>
      <c r="B1705" t="s">
        <v>451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 x14ac:dyDescent="0.15">
      <c r="A1706" t="s">
        <v>268</v>
      </c>
      <c r="B1706" t="s">
        <v>451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 x14ac:dyDescent="0.15">
      <c r="A1707">
        <v>0</v>
      </c>
      <c r="B1707" t="s">
        <v>451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 x14ac:dyDescent="0.15">
      <c r="A1708" t="s">
        <v>268</v>
      </c>
      <c r="B1708" t="s">
        <v>451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 x14ac:dyDescent="0.15">
      <c r="A1709">
        <v>0</v>
      </c>
      <c r="B1709" t="s">
        <v>451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 x14ac:dyDescent="0.15">
      <c r="A1710" t="s">
        <v>268</v>
      </c>
      <c r="B1710" t="s">
        <v>451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 x14ac:dyDescent="0.15">
      <c r="A1711">
        <v>0</v>
      </c>
      <c r="B1711" t="s">
        <v>451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 x14ac:dyDescent="0.15">
      <c r="A1712" t="s">
        <v>268</v>
      </c>
      <c r="B1712" t="s">
        <v>451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 x14ac:dyDescent="0.15">
      <c r="A1713">
        <v>0</v>
      </c>
      <c r="B1713" t="s">
        <v>451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 x14ac:dyDescent="0.15">
      <c r="A1714" t="s">
        <v>268</v>
      </c>
      <c r="B1714" t="s">
        <v>451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 x14ac:dyDescent="0.15">
      <c r="A1715">
        <v>0</v>
      </c>
      <c r="B1715" t="s">
        <v>451</v>
      </c>
      <c r="C1715">
        <v>0</v>
      </c>
      <c r="D1715" t="s">
        <v>293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 x14ac:dyDescent="0.15">
      <c r="A1716" t="s">
        <v>268</v>
      </c>
      <c r="B1716" t="s">
        <v>451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 x14ac:dyDescent="0.15">
      <c r="A1717">
        <v>0</v>
      </c>
      <c r="B1717" t="s">
        <v>451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 hidden="1" x14ac:dyDescent="0.15">
      <c r="A1718" t="s">
        <v>292</v>
      </c>
      <c r="B1718" t="s">
        <v>451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 hidden="1" x14ac:dyDescent="0.15">
      <c r="A1719" t="s">
        <v>9</v>
      </c>
      <c r="B1719" t="s">
        <v>451</v>
      </c>
      <c r="C1719" t="s">
        <v>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15</v>
      </c>
      <c r="P1719" t="s">
        <v>9</v>
      </c>
    </row>
    <row r="1720" spans="1:16" hidden="1" x14ac:dyDescent="0.15">
      <c r="A1720" t="s">
        <v>268</v>
      </c>
      <c r="B1720" t="s">
        <v>451</v>
      </c>
      <c r="C1720" t="s">
        <v>3</v>
      </c>
      <c r="D1720">
        <v>0</v>
      </c>
      <c r="E1720" t="s">
        <v>4</v>
      </c>
      <c r="F1720">
        <v>0</v>
      </c>
      <c r="G1720" t="s">
        <v>0</v>
      </c>
      <c r="H1720" t="s">
        <v>5</v>
      </c>
      <c r="I1720">
        <v>0</v>
      </c>
      <c r="J1720" t="s">
        <v>1</v>
      </c>
      <c r="K1720" t="s">
        <v>6</v>
      </c>
      <c r="L1720">
        <v>0</v>
      </c>
      <c r="M1720" t="s">
        <v>7</v>
      </c>
      <c r="N1720">
        <v>0</v>
      </c>
      <c r="O1720" t="s">
        <v>10</v>
      </c>
      <c r="P1720">
        <v>0</v>
      </c>
    </row>
    <row r="1721" spans="1:16" hidden="1" x14ac:dyDescent="0.15">
      <c r="A1721">
        <v>0</v>
      </c>
      <c r="B1721" t="s">
        <v>451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 t="s">
        <v>34</v>
      </c>
      <c r="N1721" t="s">
        <v>8</v>
      </c>
      <c r="O1721">
        <v>0</v>
      </c>
      <c r="P1721">
        <v>0</v>
      </c>
    </row>
    <row r="1722" spans="1:16" x14ac:dyDescent="0.15">
      <c r="A1722" t="s">
        <v>268</v>
      </c>
      <c r="B1722" t="s">
        <v>451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 x14ac:dyDescent="0.15">
      <c r="A1723">
        <v>0</v>
      </c>
      <c r="B1723" t="s">
        <v>451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 x14ac:dyDescent="0.15">
      <c r="A1724" t="s">
        <v>268</v>
      </c>
      <c r="B1724" t="s">
        <v>451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 x14ac:dyDescent="0.15">
      <c r="A1725">
        <v>0</v>
      </c>
      <c r="B1725" t="s">
        <v>451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 x14ac:dyDescent="0.15">
      <c r="A1726" t="s">
        <v>268</v>
      </c>
      <c r="B1726" t="s">
        <v>451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 x14ac:dyDescent="0.15">
      <c r="A1727">
        <v>0</v>
      </c>
      <c r="B1727" t="s">
        <v>451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 x14ac:dyDescent="0.15">
      <c r="A1728" t="s">
        <v>268</v>
      </c>
      <c r="B1728" t="s">
        <v>451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 x14ac:dyDescent="0.15">
      <c r="A1729">
        <v>0</v>
      </c>
      <c r="B1729" t="s">
        <v>451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 x14ac:dyDescent="0.15">
      <c r="A1730" t="s">
        <v>268</v>
      </c>
      <c r="B1730" t="s">
        <v>451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 x14ac:dyDescent="0.15">
      <c r="A1731">
        <v>0</v>
      </c>
      <c r="B1731" t="s">
        <v>451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 x14ac:dyDescent="0.15">
      <c r="A1732" t="s">
        <v>268</v>
      </c>
      <c r="B1732" t="s">
        <v>451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 x14ac:dyDescent="0.15">
      <c r="A1733">
        <v>0</v>
      </c>
      <c r="B1733" t="s">
        <v>451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 x14ac:dyDescent="0.15">
      <c r="A1734" t="s">
        <v>268</v>
      </c>
      <c r="B1734" t="s">
        <v>451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 x14ac:dyDescent="0.15">
      <c r="A1735">
        <v>0</v>
      </c>
      <c r="B1735" t="s">
        <v>451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 x14ac:dyDescent="0.15">
      <c r="A1736" t="s">
        <v>268</v>
      </c>
      <c r="B1736" t="s">
        <v>451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 x14ac:dyDescent="0.15">
      <c r="A1737">
        <v>0</v>
      </c>
      <c r="B1737" t="s">
        <v>451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 x14ac:dyDescent="0.15">
      <c r="A1738" t="s">
        <v>268</v>
      </c>
      <c r="B1738" t="s">
        <v>451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 x14ac:dyDescent="0.15">
      <c r="A1739">
        <v>0</v>
      </c>
      <c r="B1739" t="s">
        <v>451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 x14ac:dyDescent="0.15">
      <c r="A1740" t="s">
        <v>268</v>
      </c>
      <c r="B1740" t="s">
        <v>451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 x14ac:dyDescent="0.15">
      <c r="A1741">
        <v>0</v>
      </c>
      <c r="B1741" t="s">
        <v>451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 x14ac:dyDescent="0.15">
      <c r="A1742" t="s">
        <v>268</v>
      </c>
      <c r="B1742" t="s">
        <v>451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 x14ac:dyDescent="0.15">
      <c r="A1743">
        <v>0</v>
      </c>
      <c r="B1743" t="s">
        <v>451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 x14ac:dyDescent="0.15">
      <c r="A1744" t="s">
        <v>268</v>
      </c>
      <c r="B1744" t="s">
        <v>451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 x14ac:dyDescent="0.15">
      <c r="A1745">
        <v>0</v>
      </c>
      <c r="B1745" t="s">
        <v>451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 x14ac:dyDescent="0.15">
      <c r="A1746" t="s">
        <v>268</v>
      </c>
      <c r="B1746" t="s">
        <v>451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 x14ac:dyDescent="0.15">
      <c r="A1747">
        <v>0</v>
      </c>
      <c r="B1747" t="s">
        <v>451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 x14ac:dyDescent="0.15">
      <c r="A1748" t="s">
        <v>268</v>
      </c>
      <c r="B1748" t="s">
        <v>451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 x14ac:dyDescent="0.15">
      <c r="A1749">
        <v>0</v>
      </c>
      <c r="B1749" t="s">
        <v>451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 x14ac:dyDescent="0.15">
      <c r="A1750" t="s">
        <v>268</v>
      </c>
      <c r="B1750" t="s">
        <v>451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 x14ac:dyDescent="0.15">
      <c r="A1751">
        <v>0</v>
      </c>
      <c r="B1751" t="s">
        <v>451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 x14ac:dyDescent="0.15">
      <c r="A1752" t="s">
        <v>268</v>
      </c>
      <c r="B1752" t="s">
        <v>451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 x14ac:dyDescent="0.15">
      <c r="A1753">
        <v>0</v>
      </c>
      <c r="B1753" t="s">
        <v>451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 x14ac:dyDescent="0.15">
      <c r="A1754" t="s">
        <v>268</v>
      </c>
      <c r="B1754" t="s">
        <v>451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 x14ac:dyDescent="0.15">
      <c r="A1755">
        <v>0</v>
      </c>
      <c r="B1755" t="s">
        <v>451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 x14ac:dyDescent="0.15">
      <c r="A1756" t="s">
        <v>268</v>
      </c>
      <c r="B1756" t="s">
        <v>451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15">
      <c r="A1757">
        <v>0</v>
      </c>
      <c r="B1757" t="s">
        <v>451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 x14ac:dyDescent="0.15">
      <c r="A1758" t="s">
        <v>268</v>
      </c>
      <c r="B1758" t="s">
        <v>451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 x14ac:dyDescent="0.15">
      <c r="A1759">
        <v>0</v>
      </c>
      <c r="B1759" t="s">
        <v>451</v>
      </c>
      <c r="C1759">
        <v>0</v>
      </c>
      <c r="D1759" t="s">
        <v>293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 x14ac:dyDescent="0.15">
      <c r="A1760" t="s">
        <v>268</v>
      </c>
      <c r="B1760" t="s">
        <v>451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 x14ac:dyDescent="0.15">
      <c r="A1761">
        <v>0</v>
      </c>
      <c r="B1761" t="s">
        <v>451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 hidden="1" x14ac:dyDescent="0.15">
      <c r="A1762" t="s">
        <v>292</v>
      </c>
      <c r="B1762" t="s">
        <v>451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 hidden="1" x14ac:dyDescent="0.15">
      <c r="A1763" t="s">
        <v>9</v>
      </c>
      <c r="B1763" t="s">
        <v>451</v>
      </c>
      <c r="C1763" t="s">
        <v>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15</v>
      </c>
      <c r="P1763" t="s">
        <v>9</v>
      </c>
    </row>
    <row r="1764" spans="1:16" hidden="1" x14ac:dyDescent="0.15">
      <c r="A1764" t="s">
        <v>268</v>
      </c>
      <c r="B1764" t="s">
        <v>451</v>
      </c>
      <c r="C1764" t="s">
        <v>3</v>
      </c>
      <c r="D1764">
        <v>0</v>
      </c>
      <c r="E1764" t="s">
        <v>4</v>
      </c>
      <c r="F1764">
        <v>0</v>
      </c>
      <c r="G1764" t="s">
        <v>0</v>
      </c>
      <c r="H1764" t="s">
        <v>5</v>
      </c>
      <c r="I1764">
        <v>0</v>
      </c>
      <c r="J1764" t="s">
        <v>1</v>
      </c>
      <c r="K1764" t="s">
        <v>6</v>
      </c>
      <c r="L1764">
        <v>0</v>
      </c>
      <c r="M1764" t="s">
        <v>7</v>
      </c>
      <c r="N1764">
        <v>0</v>
      </c>
      <c r="O1764" t="s">
        <v>10</v>
      </c>
      <c r="P1764">
        <v>0</v>
      </c>
    </row>
    <row r="1765" spans="1:16" hidden="1" x14ac:dyDescent="0.15">
      <c r="A1765">
        <v>0</v>
      </c>
      <c r="B1765" t="s">
        <v>451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 t="s">
        <v>34</v>
      </c>
      <c r="N1765" t="s">
        <v>8</v>
      </c>
      <c r="O1765">
        <v>0</v>
      </c>
      <c r="P1765">
        <v>0</v>
      </c>
    </row>
    <row r="1766" spans="1:16" x14ac:dyDescent="0.15">
      <c r="A1766" t="s">
        <v>268</v>
      </c>
      <c r="B1766" t="s">
        <v>451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 x14ac:dyDescent="0.15">
      <c r="A1767">
        <v>0</v>
      </c>
      <c r="B1767" t="s">
        <v>451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 x14ac:dyDescent="0.15">
      <c r="A1768" t="s">
        <v>268</v>
      </c>
      <c r="B1768" t="s">
        <v>451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 x14ac:dyDescent="0.15">
      <c r="A1769">
        <v>0</v>
      </c>
      <c r="B1769" t="s">
        <v>451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 x14ac:dyDescent="0.15">
      <c r="A1770" t="s">
        <v>268</v>
      </c>
      <c r="B1770" t="s">
        <v>451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15">
      <c r="A1771">
        <v>0</v>
      </c>
      <c r="B1771" t="s">
        <v>451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 x14ac:dyDescent="0.15">
      <c r="A1772" t="s">
        <v>268</v>
      </c>
      <c r="B1772" t="s">
        <v>451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 x14ac:dyDescent="0.15">
      <c r="A1773">
        <v>0</v>
      </c>
      <c r="B1773" t="s">
        <v>451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15">
      <c r="A1774" t="s">
        <v>268</v>
      </c>
      <c r="B1774" t="s">
        <v>451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 x14ac:dyDescent="0.15">
      <c r="A1775">
        <v>0</v>
      </c>
      <c r="B1775" t="s">
        <v>451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15">
      <c r="A1776" t="s">
        <v>268</v>
      </c>
      <c r="B1776" t="s">
        <v>451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7" x14ac:dyDescent="0.15">
      <c r="A1777">
        <v>0</v>
      </c>
      <c r="B1777" t="s">
        <v>451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7" x14ac:dyDescent="0.15">
      <c r="A1778" t="s">
        <v>268</v>
      </c>
      <c r="B1778" t="s">
        <v>451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7" x14ac:dyDescent="0.15">
      <c r="A1779">
        <v>0</v>
      </c>
      <c r="B1779" t="s">
        <v>451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7" x14ac:dyDescent="0.15">
      <c r="A1780" t="s">
        <v>268</v>
      </c>
      <c r="B1780" t="s">
        <v>451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7" x14ac:dyDescent="0.15">
      <c r="A1781">
        <v>0</v>
      </c>
      <c r="B1781" t="s">
        <v>451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7" x14ac:dyDescent="0.15">
      <c r="A1782" t="s">
        <v>268</v>
      </c>
      <c r="B1782" t="s">
        <v>451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7" x14ac:dyDescent="0.15">
      <c r="A1783">
        <v>0</v>
      </c>
      <c r="B1783" t="s">
        <v>451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7" x14ac:dyDescent="0.15">
      <c r="A1784" t="s">
        <v>268</v>
      </c>
      <c r="B1784" t="s">
        <v>451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7" s="18" customFormat="1" x14ac:dyDescent="0.15">
      <c r="A1785" s="21">
        <v>0</v>
      </c>
      <c r="B1785" t="s">
        <v>451</v>
      </c>
      <c r="C1785" s="21">
        <v>0</v>
      </c>
      <c r="D1785" s="21">
        <v>0</v>
      </c>
      <c r="E1785" s="21">
        <v>0</v>
      </c>
      <c r="F1785" s="21">
        <v>0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>
        <v>0</v>
      </c>
      <c r="M1785" s="21">
        <v>0</v>
      </c>
      <c r="N1785" s="21">
        <v>0</v>
      </c>
      <c r="O1785" s="21">
        <v>0</v>
      </c>
      <c r="P1785" s="21">
        <v>0</v>
      </c>
    </row>
    <row r="1786" spans="1:17" x14ac:dyDescent="0.15">
      <c r="A1786">
        <v>0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15">
      <c r="A1787">
        <v>0</v>
      </c>
      <c r="B1787">
        <v>0</v>
      </c>
      <c r="C1787" t="s">
        <v>461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</row>
    <row r="1788" spans="1:17" x14ac:dyDescent="0.15">
      <c r="A1788" t="s">
        <v>268</v>
      </c>
      <c r="B1788" t="s">
        <v>461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</row>
    <row r="1789" spans="1:17" x14ac:dyDescent="0.15">
      <c r="A1789">
        <v>0</v>
      </c>
      <c r="B1789" t="s">
        <v>461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</row>
    <row r="1790" spans="1:17" x14ac:dyDescent="0.15">
      <c r="A1790" t="s">
        <v>268</v>
      </c>
      <c r="B1790" t="s">
        <v>461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</row>
    <row r="1791" spans="1:17" x14ac:dyDescent="0.15">
      <c r="A1791">
        <v>0</v>
      </c>
      <c r="B1791" t="s">
        <v>461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</row>
    <row r="1792" spans="1:17" x14ac:dyDescent="0.15">
      <c r="A1792" t="s">
        <v>268</v>
      </c>
      <c r="B1792" t="s">
        <v>461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</row>
    <row r="1793" spans="1:16" x14ac:dyDescent="0.15">
      <c r="A1793">
        <v>0</v>
      </c>
      <c r="B1793" t="s">
        <v>461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</row>
    <row r="1794" spans="1:16" x14ac:dyDescent="0.15">
      <c r="A1794" t="s">
        <v>268</v>
      </c>
      <c r="B1794" t="s">
        <v>461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</row>
    <row r="1795" spans="1:16" x14ac:dyDescent="0.15">
      <c r="A1795">
        <v>0</v>
      </c>
      <c r="B1795" t="s">
        <v>461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</row>
    <row r="1796" spans="1:16" x14ac:dyDescent="0.15">
      <c r="A1796" t="s">
        <v>268</v>
      </c>
      <c r="B1796" t="s">
        <v>461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</row>
    <row r="1797" spans="1:16" x14ac:dyDescent="0.15">
      <c r="A1797">
        <v>0</v>
      </c>
      <c r="B1797" t="s">
        <v>461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</row>
    <row r="1798" spans="1:16" x14ac:dyDescent="0.15">
      <c r="A1798" t="s">
        <v>268</v>
      </c>
      <c r="B1798" t="s">
        <v>461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</row>
    <row r="1799" spans="1:16" x14ac:dyDescent="0.15">
      <c r="A1799">
        <v>0</v>
      </c>
      <c r="B1799" t="s">
        <v>461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15">
      <c r="A1800" t="s">
        <v>268</v>
      </c>
      <c r="B1800" t="s">
        <v>461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</row>
    <row r="1801" spans="1:16" x14ac:dyDescent="0.15">
      <c r="A1801">
        <v>0</v>
      </c>
      <c r="B1801" t="s">
        <v>461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</row>
    <row r="1802" spans="1:16" x14ac:dyDescent="0.15">
      <c r="A1802" t="s">
        <v>268</v>
      </c>
      <c r="B1802" t="s">
        <v>461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</row>
    <row r="1803" spans="1:16" x14ac:dyDescent="0.15">
      <c r="A1803">
        <v>0</v>
      </c>
      <c r="B1803" t="s">
        <v>461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</row>
    <row r="1804" spans="1:16" x14ac:dyDescent="0.15">
      <c r="A1804" t="s">
        <v>268</v>
      </c>
      <c r="B1804" t="s">
        <v>461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</row>
    <row r="1805" spans="1:16" x14ac:dyDescent="0.15">
      <c r="A1805">
        <v>0</v>
      </c>
      <c r="B1805" t="s">
        <v>461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</row>
    <row r="1806" spans="1:16" x14ac:dyDescent="0.15">
      <c r="A1806" t="s">
        <v>268</v>
      </c>
      <c r="B1806" t="s">
        <v>461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</row>
    <row r="1807" spans="1:16" x14ac:dyDescent="0.15">
      <c r="A1807">
        <v>0</v>
      </c>
      <c r="B1807" t="s">
        <v>461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15">
      <c r="A1808" t="s">
        <v>268</v>
      </c>
      <c r="B1808" t="s">
        <v>461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</row>
    <row r="1809" spans="1:16" x14ac:dyDescent="0.15">
      <c r="A1809">
        <v>0</v>
      </c>
      <c r="B1809" t="s">
        <v>461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</row>
    <row r="1810" spans="1:16" x14ac:dyDescent="0.15">
      <c r="A1810" t="s">
        <v>268</v>
      </c>
      <c r="B1810" t="s">
        <v>461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</row>
    <row r="1811" spans="1:16" x14ac:dyDescent="0.15">
      <c r="A1811">
        <v>0</v>
      </c>
      <c r="B1811" t="s">
        <v>461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</row>
    <row r="1812" spans="1:16" x14ac:dyDescent="0.15">
      <c r="A1812" t="s">
        <v>268</v>
      </c>
      <c r="B1812" t="s">
        <v>461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</row>
    <row r="1813" spans="1:16" x14ac:dyDescent="0.15">
      <c r="A1813">
        <v>0</v>
      </c>
      <c r="B1813" t="s">
        <v>461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</row>
    <row r="1814" spans="1:16" x14ac:dyDescent="0.15">
      <c r="A1814" t="s">
        <v>268</v>
      </c>
      <c r="B1814" t="s">
        <v>461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</row>
    <row r="1815" spans="1:16" x14ac:dyDescent="0.15">
      <c r="A1815">
        <v>0</v>
      </c>
      <c r="B1815" t="s">
        <v>461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</row>
    <row r="1816" spans="1:16" x14ac:dyDescent="0.15">
      <c r="A1816" t="s">
        <v>268</v>
      </c>
      <c r="B1816" t="s">
        <v>461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</row>
    <row r="1817" spans="1:16" x14ac:dyDescent="0.15">
      <c r="A1817">
        <v>0</v>
      </c>
      <c r="B1817" t="s">
        <v>461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</row>
    <row r="1818" spans="1:16" x14ac:dyDescent="0.15">
      <c r="A1818" t="s">
        <v>268</v>
      </c>
      <c r="B1818" t="s">
        <v>461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</row>
    <row r="1819" spans="1:16" x14ac:dyDescent="0.15">
      <c r="A1819">
        <v>0</v>
      </c>
      <c r="B1819" t="s">
        <v>461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15">
      <c r="A1820" t="s">
        <v>268</v>
      </c>
      <c r="B1820" t="s">
        <v>461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15">
      <c r="A1821">
        <v>0</v>
      </c>
      <c r="B1821" t="s">
        <v>461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15">
      <c r="A1822" t="s">
        <v>268</v>
      </c>
      <c r="B1822" t="s">
        <v>461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15">
      <c r="A1823">
        <v>0</v>
      </c>
      <c r="B1823" t="s">
        <v>461</v>
      </c>
      <c r="C1823">
        <v>0</v>
      </c>
      <c r="D1823" t="s">
        <v>293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15">
      <c r="A1824" t="s">
        <v>268</v>
      </c>
      <c r="B1824" t="s">
        <v>461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15">
      <c r="A1825">
        <v>0</v>
      </c>
      <c r="B1825" t="s">
        <v>461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</row>
    <row r="1826" spans="1:16" hidden="1" x14ac:dyDescent="0.15">
      <c r="A1826" t="s">
        <v>292</v>
      </c>
      <c r="B1826" t="s">
        <v>461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</row>
    <row r="1827" spans="1:16" hidden="1" x14ac:dyDescent="0.15">
      <c r="A1827" t="s">
        <v>9</v>
      </c>
      <c r="B1827" t="s">
        <v>461</v>
      </c>
      <c r="C1827" t="s">
        <v>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17</v>
      </c>
      <c r="P1827" t="s">
        <v>9</v>
      </c>
    </row>
    <row r="1828" spans="1:16" hidden="1" x14ac:dyDescent="0.15">
      <c r="A1828" t="s">
        <v>268</v>
      </c>
      <c r="B1828" t="s">
        <v>461</v>
      </c>
      <c r="C1828" t="s">
        <v>3</v>
      </c>
      <c r="D1828">
        <v>0</v>
      </c>
      <c r="E1828" t="s">
        <v>4</v>
      </c>
      <c r="F1828">
        <v>0</v>
      </c>
      <c r="G1828" t="s">
        <v>0</v>
      </c>
      <c r="H1828" t="s">
        <v>5</v>
      </c>
      <c r="I1828">
        <v>0</v>
      </c>
      <c r="J1828" t="s">
        <v>1</v>
      </c>
      <c r="K1828" t="s">
        <v>6</v>
      </c>
      <c r="L1828">
        <v>0</v>
      </c>
      <c r="M1828" t="s">
        <v>7</v>
      </c>
      <c r="N1828">
        <v>0</v>
      </c>
      <c r="O1828" t="s">
        <v>10</v>
      </c>
      <c r="P1828">
        <v>0</v>
      </c>
    </row>
    <row r="1829" spans="1:16" hidden="1" x14ac:dyDescent="0.15">
      <c r="A1829">
        <v>0</v>
      </c>
      <c r="B1829" t="s">
        <v>461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 t="s">
        <v>34</v>
      </c>
      <c r="N1829" t="s">
        <v>8</v>
      </c>
      <c r="O1829">
        <v>0</v>
      </c>
      <c r="P1829">
        <v>0</v>
      </c>
    </row>
    <row r="1830" spans="1:16" x14ac:dyDescent="0.15">
      <c r="A1830" t="s">
        <v>268</v>
      </c>
      <c r="B1830" t="s">
        <v>461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</row>
    <row r="1831" spans="1:16" x14ac:dyDescent="0.15">
      <c r="A1831">
        <v>0</v>
      </c>
      <c r="B1831" t="s">
        <v>461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15">
      <c r="A1832" t="s">
        <v>268</v>
      </c>
      <c r="B1832" t="s">
        <v>461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</row>
    <row r="1833" spans="1:16" x14ac:dyDescent="0.15">
      <c r="A1833">
        <v>0</v>
      </c>
      <c r="B1833" t="s">
        <v>461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15">
      <c r="A1834" t="s">
        <v>268</v>
      </c>
      <c r="B1834" t="s">
        <v>461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</row>
    <row r="1835" spans="1:16" x14ac:dyDescent="0.15">
      <c r="A1835">
        <v>0</v>
      </c>
      <c r="B1835" t="s">
        <v>461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15">
      <c r="A1836" t="s">
        <v>268</v>
      </c>
      <c r="B1836" t="s">
        <v>461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</row>
    <row r="1837" spans="1:16" x14ac:dyDescent="0.15">
      <c r="A1837">
        <v>0</v>
      </c>
      <c r="B1837" t="s">
        <v>461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15">
      <c r="A1838" t="s">
        <v>268</v>
      </c>
      <c r="B1838" t="s">
        <v>461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15">
      <c r="A1839">
        <v>0</v>
      </c>
      <c r="B1839" t="s">
        <v>461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15">
      <c r="A1840" t="s">
        <v>268</v>
      </c>
      <c r="B1840" t="s">
        <v>461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</row>
    <row r="1841" spans="1:16" x14ac:dyDescent="0.15">
      <c r="A1841">
        <v>0</v>
      </c>
      <c r="B1841" t="s">
        <v>461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15">
      <c r="A1842" t="s">
        <v>268</v>
      </c>
      <c r="B1842" t="s">
        <v>461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</row>
    <row r="1843" spans="1:16" x14ac:dyDescent="0.15">
      <c r="A1843">
        <v>0</v>
      </c>
      <c r="B1843" t="s">
        <v>461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</row>
    <row r="1844" spans="1:16" x14ac:dyDescent="0.15">
      <c r="A1844" t="s">
        <v>268</v>
      </c>
      <c r="B1844" t="s">
        <v>461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</row>
    <row r="1845" spans="1:16" x14ac:dyDescent="0.15">
      <c r="A1845">
        <v>0</v>
      </c>
      <c r="B1845" t="s">
        <v>461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15">
      <c r="A1846" t="s">
        <v>268</v>
      </c>
      <c r="B1846" t="s">
        <v>461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15">
      <c r="A1847">
        <v>0</v>
      </c>
      <c r="B1847" t="s">
        <v>461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15">
      <c r="A1848" t="s">
        <v>268</v>
      </c>
      <c r="B1848" t="s">
        <v>461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</row>
    <row r="1849" spans="1:16" x14ac:dyDescent="0.15">
      <c r="A1849">
        <v>0</v>
      </c>
      <c r="B1849" t="s">
        <v>461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</row>
    <row r="1850" spans="1:16" x14ac:dyDescent="0.15">
      <c r="A1850" t="s">
        <v>268</v>
      </c>
      <c r="B1850" t="s">
        <v>461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</row>
    <row r="1851" spans="1:16" x14ac:dyDescent="0.15">
      <c r="A1851">
        <v>0</v>
      </c>
      <c r="B1851" t="s">
        <v>461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15">
      <c r="A1852" t="s">
        <v>268</v>
      </c>
      <c r="B1852" t="s">
        <v>461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15">
      <c r="A1853">
        <v>0</v>
      </c>
      <c r="B1853" t="s">
        <v>461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</row>
    <row r="1854" spans="1:16" x14ac:dyDescent="0.15">
      <c r="A1854" t="s">
        <v>268</v>
      </c>
      <c r="B1854" t="s">
        <v>461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15">
      <c r="A1855">
        <v>0</v>
      </c>
      <c r="B1855" t="s">
        <v>461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</row>
    <row r="1856" spans="1:16" x14ac:dyDescent="0.15">
      <c r="A1856" t="s">
        <v>268</v>
      </c>
      <c r="B1856" t="s">
        <v>461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15">
      <c r="A1857">
        <v>0</v>
      </c>
      <c r="B1857" t="s">
        <v>461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15">
      <c r="A1858" t="s">
        <v>268</v>
      </c>
      <c r="B1858" t="s">
        <v>461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</row>
    <row r="1859" spans="1:16" x14ac:dyDescent="0.15">
      <c r="A1859">
        <v>0</v>
      </c>
      <c r="B1859" t="s">
        <v>461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15">
      <c r="A1860" t="s">
        <v>268</v>
      </c>
      <c r="B1860" t="s">
        <v>461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15">
      <c r="A1861">
        <v>0</v>
      </c>
      <c r="B1861" t="s">
        <v>461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15">
      <c r="A1862" t="s">
        <v>268</v>
      </c>
      <c r="B1862" t="s">
        <v>461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15">
      <c r="A1863">
        <v>0</v>
      </c>
      <c r="B1863" t="s">
        <v>461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15">
      <c r="A1864" t="s">
        <v>268</v>
      </c>
      <c r="B1864" t="s">
        <v>461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15">
      <c r="A1865">
        <v>0</v>
      </c>
      <c r="B1865" t="s">
        <v>461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15">
      <c r="A1866" t="s">
        <v>268</v>
      </c>
      <c r="B1866" t="s">
        <v>461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15">
      <c r="A1867">
        <v>0</v>
      </c>
      <c r="B1867" t="s">
        <v>461</v>
      </c>
      <c r="C1867">
        <v>0</v>
      </c>
      <c r="D1867" t="s">
        <v>293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15">
      <c r="A1868" t="s">
        <v>268</v>
      </c>
      <c r="B1868" t="s">
        <v>461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15">
      <c r="A1869">
        <v>0</v>
      </c>
      <c r="B1869" t="s">
        <v>461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hidden="1" x14ac:dyDescent="0.15">
      <c r="A1870" t="s">
        <v>292</v>
      </c>
      <c r="B1870" t="s">
        <v>461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hidden="1" x14ac:dyDescent="0.15">
      <c r="A1871" t="s">
        <v>9</v>
      </c>
      <c r="B1871" t="s">
        <v>461</v>
      </c>
      <c r="C1871" t="s">
        <v>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18</v>
      </c>
      <c r="P1871" t="s">
        <v>9</v>
      </c>
    </row>
    <row r="1872" spans="1:16" hidden="1" x14ac:dyDescent="0.15">
      <c r="A1872" t="s">
        <v>268</v>
      </c>
      <c r="B1872" t="s">
        <v>461</v>
      </c>
      <c r="C1872" t="s">
        <v>3</v>
      </c>
      <c r="D1872">
        <v>0</v>
      </c>
      <c r="E1872" t="s">
        <v>4</v>
      </c>
      <c r="F1872">
        <v>0</v>
      </c>
      <c r="G1872" t="s">
        <v>0</v>
      </c>
      <c r="H1872" t="s">
        <v>5</v>
      </c>
      <c r="I1872">
        <v>0</v>
      </c>
      <c r="J1872" t="s">
        <v>1</v>
      </c>
      <c r="K1872" t="s">
        <v>6</v>
      </c>
      <c r="L1872">
        <v>0</v>
      </c>
      <c r="M1872" t="s">
        <v>7</v>
      </c>
      <c r="N1872">
        <v>0</v>
      </c>
      <c r="O1872" t="s">
        <v>10</v>
      </c>
      <c r="P1872">
        <v>0</v>
      </c>
    </row>
    <row r="1873" spans="1:16" hidden="1" x14ac:dyDescent="0.15">
      <c r="A1873">
        <v>0</v>
      </c>
      <c r="B1873" t="s">
        <v>461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 t="s">
        <v>34</v>
      </c>
      <c r="N1873" t="s">
        <v>8</v>
      </c>
      <c r="O1873">
        <v>0</v>
      </c>
      <c r="P1873">
        <v>0</v>
      </c>
    </row>
    <row r="1874" spans="1:16" x14ac:dyDescent="0.15">
      <c r="A1874" t="s">
        <v>268</v>
      </c>
      <c r="B1874" t="s">
        <v>461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15">
      <c r="A1875">
        <v>0</v>
      </c>
      <c r="B1875" t="s">
        <v>461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15">
      <c r="A1876" t="s">
        <v>268</v>
      </c>
      <c r="B1876" t="s">
        <v>461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15">
      <c r="A1877">
        <v>0</v>
      </c>
      <c r="B1877" t="s">
        <v>461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15">
      <c r="A1878" t="s">
        <v>268</v>
      </c>
      <c r="B1878" t="s">
        <v>461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</row>
    <row r="1879" spans="1:16" x14ac:dyDescent="0.15">
      <c r="A1879">
        <v>0</v>
      </c>
      <c r="B1879" t="s">
        <v>461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15">
      <c r="A1880" t="s">
        <v>268</v>
      </c>
      <c r="B1880" t="s">
        <v>461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15">
      <c r="A1881">
        <v>0</v>
      </c>
      <c r="B1881" t="s">
        <v>461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15">
      <c r="A1882" t="s">
        <v>268</v>
      </c>
      <c r="B1882" t="s">
        <v>461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15">
      <c r="A1883">
        <v>0</v>
      </c>
      <c r="B1883" t="s">
        <v>461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15">
      <c r="A1884" t="s">
        <v>268</v>
      </c>
      <c r="B1884" t="s">
        <v>461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15">
      <c r="A1885">
        <v>0</v>
      </c>
      <c r="B1885" t="s">
        <v>461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</row>
    <row r="1886" spans="1:16" x14ac:dyDescent="0.15">
      <c r="A1886" t="s">
        <v>268</v>
      </c>
      <c r="B1886" t="s">
        <v>461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15">
      <c r="A1887">
        <v>0</v>
      </c>
      <c r="B1887" t="s">
        <v>461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15">
      <c r="A1888" t="s">
        <v>268</v>
      </c>
      <c r="B1888" t="s">
        <v>461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15">
      <c r="A1889">
        <v>0</v>
      </c>
      <c r="B1889" t="s">
        <v>461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15">
      <c r="A1890" t="s">
        <v>268</v>
      </c>
      <c r="B1890" t="s">
        <v>461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15">
      <c r="A1891">
        <v>0</v>
      </c>
      <c r="B1891" t="s">
        <v>461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</row>
    <row r="1892" spans="1:16" x14ac:dyDescent="0.15">
      <c r="A1892" t="s">
        <v>268</v>
      </c>
      <c r="B1892" t="s">
        <v>461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15">
      <c r="A1893">
        <v>0</v>
      </c>
      <c r="B1893" t="s">
        <v>461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15">
      <c r="A1894" t="s">
        <v>268</v>
      </c>
      <c r="B1894" t="s">
        <v>461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15">
      <c r="A1895">
        <v>0</v>
      </c>
      <c r="B1895" t="s">
        <v>461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15">
      <c r="A1896" t="s">
        <v>268</v>
      </c>
      <c r="B1896" t="s">
        <v>461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15">
      <c r="A1897">
        <v>0</v>
      </c>
      <c r="B1897" t="s">
        <v>461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</row>
    <row r="1898" spans="1:16" x14ac:dyDescent="0.15">
      <c r="A1898" t="s">
        <v>268</v>
      </c>
      <c r="B1898" t="s">
        <v>461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15">
      <c r="A1899">
        <v>0</v>
      </c>
      <c r="B1899" t="s">
        <v>461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</row>
    <row r="1900" spans="1:16" x14ac:dyDescent="0.15">
      <c r="A1900" t="s">
        <v>268</v>
      </c>
      <c r="B1900" t="s">
        <v>461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15">
      <c r="A1901">
        <v>0</v>
      </c>
      <c r="B1901" t="s">
        <v>461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15">
      <c r="A1902" t="s">
        <v>268</v>
      </c>
      <c r="B1902" t="s">
        <v>461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15">
      <c r="A1903">
        <v>0</v>
      </c>
      <c r="B1903" t="s">
        <v>461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15">
      <c r="A1904" t="s">
        <v>268</v>
      </c>
      <c r="B1904" t="s">
        <v>461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15">
      <c r="A1905">
        <v>0</v>
      </c>
      <c r="B1905" t="s">
        <v>461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15">
      <c r="A1906" t="s">
        <v>268</v>
      </c>
      <c r="B1906" t="s">
        <v>461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15">
      <c r="A1907">
        <v>0</v>
      </c>
      <c r="B1907" t="s">
        <v>461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15">
      <c r="A1908" t="s">
        <v>268</v>
      </c>
      <c r="B1908" t="s">
        <v>461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15">
      <c r="A1909">
        <v>0</v>
      </c>
      <c r="B1909" t="s">
        <v>461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15">
      <c r="A1910" t="s">
        <v>268</v>
      </c>
      <c r="B1910" t="s">
        <v>461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15">
      <c r="A1911">
        <v>0</v>
      </c>
      <c r="B1911" t="s">
        <v>461</v>
      </c>
      <c r="C1911">
        <v>0</v>
      </c>
      <c r="D1911" t="s">
        <v>293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15">
      <c r="A1912" t="s">
        <v>268</v>
      </c>
      <c r="B1912" t="s">
        <v>461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15">
      <c r="A1913">
        <v>0</v>
      </c>
      <c r="B1913" t="s">
        <v>461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hidden="1" x14ac:dyDescent="0.15">
      <c r="A1914" t="s">
        <v>292</v>
      </c>
      <c r="B1914" t="s">
        <v>461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hidden="1" x14ac:dyDescent="0.15">
      <c r="A1915" t="s">
        <v>9</v>
      </c>
      <c r="B1915" t="s">
        <v>461</v>
      </c>
      <c r="C1915" t="s">
        <v>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19</v>
      </c>
      <c r="P1915" t="s">
        <v>9</v>
      </c>
    </row>
    <row r="1916" spans="1:16" hidden="1" x14ac:dyDescent="0.15">
      <c r="A1916" t="s">
        <v>268</v>
      </c>
      <c r="B1916" t="s">
        <v>461</v>
      </c>
      <c r="C1916" t="s">
        <v>3</v>
      </c>
      <c r="D1916">
        <v>0</v>
      </c>
      <c r="E1916" t="s">
        <v>4</v>
      </c>
      <c r="F1916">
        <v>0</v>
      </c>
      <c r="G1916" t="s">
        <v>0</v>
      </c>
      <c r="H1916" t="s">
        <v>5</v>
      </c>
      <c r="I1916">
        <v>0</v>
      </c>
      <c r="J1916" t="s">
        <v>1</v>
      </c>
      <c r="K1916" t="s">
        <v>6</v>
      </c>
      <c r="L1916">
        <v>0</v>
      </c>
      <c r="M1916" t="s">
        <v>7</v>
      </c>
      <c r="N1916">
        <v>0</v>
      </c>
      <c r="O1916" t="s">
        <v>10</v>
      </c>
      <c r="P1916">
        <v>0</v>
      </c>
    </row>
    <row r="1917" spans="1:16" hidden="1" x14ac:dyDescent="0.15">
      <c r="A1917">
        <v>0</v>
      </c>
      <c r="B1917" t="s">
        <v>461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 t="s">
        <v>34</v>
      </c>
      <c r="N1917" t="s">
        <v>8</v>
      </c>
      <c r="O1917">
        <v>0</v>
      </c>
      <c r="P1917">
        <v>0</v>
      </c>
    </row>
    <row r="1918" spans="1:16" x14ac:dyDescent="0.15">
      <c r="A1918" t="s">
        <v>268</v>
      </c>
      <c r="B1918" t="s">
        <v>461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15">
      <c r="A1919">
        <v>0</v>
      </c>
      <c r="B1919" t="s">
        <v>461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15">
      <c r="A1920" t="s">
        <v>268</v>
      </c>
      <c r="B1920" t="s">
        <v>461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15">
      <c r="A1921">
        <v>0</v>
      </c>
      <c r="B1921" t="s">
        <v>461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</row>
    <row r="1922" spans="1:16" x14ac:dyDescent="0.15">
      <c r="A1922" t="s">
        <v>268</v>
      </c>
      <c r="B1922" t="s">
        <v>461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15">
      <c r="A1923">
        <v>0</v>
      </c>
      <c r="B1923" t="s">
        <v>461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15">
      <c r="A1924" t="s">
        <v>268</v>
      </c>
      <c r="B1924" t="s">
        <v>461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15">
      <c r="A1925">
        <v>0</v>
      </c>
      <c r="B1925" t="s">
        <v>461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15">
      <c r="A1926" t="s">
        <v>268</v>
      </c>
      <c r="B1926" t="s">
        <v>461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15">
      <c r="A1927">
        <v>0</v>
      </c>
      <c r="B1927" t="s">
        <v>461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15">
      <c r="A1928" t="s">
        <v>268</v>
      </c>
      <c r="B1928" t="s">
        <v>461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15">
      <c r="A1929">
        <v>0</v>
      </c>
      <c r="B1929" t="s">
        <v>461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15">
      <c r="A1930" t="s">
        <v>268</v>
      </c>
      <c r="B1930" t="s">
        <v>461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15">
      <c r="A1931">
        <v>0</v>
      </c>
      <c r="B1931" t="s">
        <v>461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15">
      <c r="A1932" t="s">
        <v>268</v>
      </c>
      <c r="B1932" t="s">
        <v>461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15">
      <c r="A1933">
        <v>0</v>
      </c>
      <c r="B1933" t="s">
        <v>461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15">
      <c r="A1934" t="s">
        <v>268</v>
      </c>
      <c r="B1934" t="s">
        <v>461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15">
      <c r="A1935">
        <v>0</v>
      </c>
      <c r="B1935" t="s">
        <v>461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15">
      <c r="A1936" t="s">
        <v>268</v>
      </c>
      <c r="B1936" t="s">
        <v>461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15">
      <c r="A1937">
        <v>0</v>
      </c>
      <c r="B1937" t="s">
        <v>461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15">
      <c r="A1938" t="s">
        <v>268</v>
      </c>
      <c r="B1938" t="s">
        <v>461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15">
      <c r="A1939">
        <v>0</v>
      </c>
      <c r="B1939" t="s">
        <v>461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15">
      <c r="A1940" t="s">
        <v>268</v>
      </c>
      <c r="B1940" t="s">
        <v>461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15">
      <c r="A1941">
        <v>0</v>
      </c>
      <c r="B1941" t="s">
        <v>461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15">
      <c r="A1942" t="s">
        <v>268</v>
      </c>
      <c r="B1942" t="s">
        <v>461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15">
      <c r="A1943">
        <v>0</v>
      </c>
      <c r="B1943" t="s">
        <v>461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15">
      <c r="A1944" t="s">
        <v>268</v>
      </c>
      <c r="B1944" t="s">
        <v>461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15">
      <c r="A1945">
        <v>0</v>
      </c>
      <c r="B1945" t="s">
        <v>461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15">
      <c r="A1946" t="s">
        <v>268</v>
      </c>
      <c r="B1946" t="s">
        <v>461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15">
      <c r="A1947">
        <v>0</v>
      </c>
      <c r="B1947" t="s">
        <v>461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15">
      <c r="A1948" t="s">
        <v>268</v>
      </c>
      <c r="B1948" t="s">
        <v>461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15">
      <c r="A1949">
        <v>0</v>
      </c>
      <c r="B1949" t="s">
        <v>461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</row>
    <row r="1950" spans="1:16" x14ac:dyDescent="0.15">
      <c r="A1950" t="s">
        <v>268</v>
      </c>
      <c r="B1950" t="s">
        <v>461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15">
      <c r="A1951">
        <v>0</v>
      </c>
      <c r="B1951" t="s">
        <v>461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15">
      <c r="A1952" t="s">
        <v>268</v>
      </c>
      <c r="B1952" t="s">
        <v>461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15">
      <c r="A1953">
        <v>0</v>
      </c>
      <c r="B1953" t="s">
        <v>461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15">
      <c r="A1954" t="s">
        <v>268</v>
      </c>
      <c r="B1954" t="s">
        <v>461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15">
      <c r="A1955">
        <v>0</v>
      </c>
      <c r="B1955" t="s">
        <v>461</v>
      </c>
      <c r="C1955">
        <v>0</v>
      </c>
      <c r="D1955" t="s">
        <v>293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15">
      <c r="A1956" t="s">
        <v>268</v>
      </c>
      <c r="B1956" t="s">
        <v>461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15">
      <c r="A1957">
        <v>0</v>
      </c>
      <c r="B1957" t="s">
        <v>461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hidden="1" x14ac:dyDescent="0.15">
      <c r="A1958" t="s">
        <v>292</v>
      </c>
      <c r="B1958" t="s">
        <v>461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hidden="1" x14ac:dyDescent="0.15">
      <c r="A1959" t="s">
        <v>9</v>
      </c>
      <c r="B1959" t="s">
        <v>461</v>
      </c>
      <c r="C1959" t="s">
        <v>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20</v>
      </c>
      <c r="P1959" t="s">
        <v>9</v>
      </c>
    </row>
    <row r="1960" spans="1:16" hidden="1" x14ac:dyDescent="0.15">
      <c r="A1960" t="s">
        <v>268</v>
      </c>
      <c r="B1960" t="s">
        <v>461</v>
      </c>
      <c r="C1960" t="s">
        <v>3</v>
      </c>
      <c r="D1960">
        <v>0</v>
      </c>
      <c r="E1960" t="s">
        <v>4</v>
      </c>
      <c r="F1960">
        <v>0</v>
      </c>
      <c r="G1960" t="s">
        <v>0</v>
      </c>
      <c r="H1960" t="s">
        <v>5</v>
      </c>
      <c r="I1960">
        <v>0</v>
      </c>
      <c r="J1960" t="s">
        <v>1</v>
      </c>
      <c r="K1960" t="s">
        <v>6</v>
      </c>
      <c r="L1960">
        <v>0</v>
      </c>
      <c r="M1960" t="s">
        <v>7</v>
      </c>
      <c r="N1960">
        <v>0</v>
      </c>
      <c r="O1960" t="s">
        <v>10</v>
      </c>
      <c r="P1960">
        <v>0</v>
      </c>
    </row>
    <row r="1961" spans="1:16" hidden="1" x14ac:dyDescent="0.15">
      <c r="A1961">
        <v>0</v>
      </c>
      <c r="B1961" t="s">
        <v>461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 t="s">
        <v>34</v>
      </c>
      <c r="N1961" t="s">
        <v>8</v>
      </c>
      <c r="O1961">
        <v>0</v>
      </c>
      <c r="P1961">
        <v>0</v>
      </c>
    </row>
    <row r="1962" spans="1:16" x14ac:dyDescent="0.15">
      <c r="A1962" t="s">
        <v>268</v>
      </c>
      <c r="B1962" t="s">
        <v>461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15">
      <c r="A1963">
        <v>0</v>
      </c>
      <c r="B1963" t="s">
        <v>461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15">
      <c r="A1964" t="s">
        <v>268</v>
      </c>
      <c r="B1964" t="s">
        <v>461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15">
      <c r="A1965">
        <v>0</v>
      </c>
      <c r="B1965" t="s">
        <v>461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15">
      <c r="A1966" t="s">
        <v>268</v>
      </c>
      <c r="B1966" t="s">
        <v>461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15">
      <c r="A1967">
        <v>0</v>
      </c>
      <c r="B1967" t="s">
        <v>461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15">
      <c r="A1968" t="s">
        <v>268</v>
      </c>
      <c r="B1968" t="s">
        <v>461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7" x14ac:dyDescent="0.15">
      <c r="A1969">
        <v>0</v>
      </c>
      <c r="B1969" t="s">
        <v>461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7" x14ac:dyDescent="0.15">
      <c r="A1970" t="s">
        <v>268</v>
      </c>
      <c r="B1970" t="s">
        <v>461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7" x14ac:dyDescent="0.15">
      <c r="A1971">
        <v>0</v>
      </c>
      <c r="B1971" t="s">
        <v>461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7" x14ac:dyDescent="0.15">
      <c r="A1972" t="s">
        <v>268</v>
      </c>
      <c r="B1972" t="s">
        <v>461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7" x14ac:dyDescent="0.15">
      <c r="A1973">
        <v>0</v>
      </c>
      <c r="B1973" t="s">
        <v>461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7" x14ac:dyDescent="0.15">
      <c r="A1974" t="s">
        <v>268</v>
      </c>
      <c r="B1974" t="s">
        <v>461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7" x14ac:dyDescent="0.15">
      <c r="A1975">
        <v>0</v>
      </c>
      <c r="B1975" t="s">
        <v>461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7" x14ac:dyDescent="0.15">
      <c r="A1976" t="s">
        <v>268</v>
      </c>
      <c r="B1976" t="s">
        <v>461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7" x14ac:dyDescent="0.15">
      <c r="A1977">
        <v>0</v>
      </c>
      <c r="B1977" t="s">
        <v>461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7" x14ac:dyDescent="0.15">
      <c r="A1978" t="s">
        <v>268</v>
      </c>
      <c r="B1978" t="s">
        <v>461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7" x14ac:dyDescent="0.15">
      <c r="A1979">
        <v>0</v>
      </c>
      <c r="B1979" t="s">
        <v>461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7" x14ac:dyDescent="0.15">
      <c r="A1980" t="s">
        <v>268</v>
      </c>
      <c r="B1980" t="s">
        <v>461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7" s="18" customFormat="1" x14ac:dyDescent="0.15">
      <c r="A1981">
        <v>0</v>
      </c>
      <c r="B1981" t="s">
        <v>461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7" x14ac:dyDescent="0.15">
      <c r="A1982">
        <v>0</v>
      </c>
      <c r="B1982" t="s">
        <v>461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15">
      <c r="A1983">
        <v>0</v>
      </c>
      <c r="B1983">
        <v>0</v>
      </c>
      <c r="C1983" t="s">
        <v>461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7" x14ac:dyDescent="0.15">
      <c r="A1984" t="s">
        <v>268</v>
      </c>
      <c r="B1984" t="s">
        <v>461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</row>
    <row r="1985" spans="1:17" x14ac:dyDescent="0.15">
      <c r="A1985">
        <v>0</v>
      </c>
      <c r="B1985" t="s">
        <v>461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7" x14ac:dyDescent="0.15">
      <c r="A1986" t="s">
        <v>268</v>
      </c>
      <c r="B1986" t="s">
        <v>461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7" x14ac:dyDescent="0.15">
      <c r="A1987">
        <v>0</v>
      </c>
      <c r="B1987" t="s">
        <v>461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</row>
    <row r="1988" spans="1:17" x14ac:dyDescent="0.15">
      <c r="A1988" t="s">
        <v>268</v>
      </c>
      <c r="B1988" t="s">
        <v>461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7" x14ac:dyDescent="0.15">
      <c r="A1989">
        <v>0</v>
      </c>
      <c r="B1989" t="s">
        <v>461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7" x14ac:dyDescent="0.15">
      <c r="A1990" t="s">
        <v>268</v>
      </c>
      <c r="B1990" t="s">
        <v>461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7" x14ac:dyDescent="0.15">
      <c r="A1991">
        <v>0</v>
      </c>
      <c r="B1991" t="s">
        <v>461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7" x14ac:dyDescent="0.15">
      <c r="A1992" t="s">
        <v>268</v>
      </c>
      <c r="B1992" t="s">
        <v>461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7" x14ac:dyDescent="0.15">
      <c r="A1993">
        <v>0</v>
      </c>
      <c r="B1993" t="s">
        <v>461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7" x14ac:dyDescent="0.15">
      <c r="A1994" t="s">
        <v>268</v>
      </c>
      <c r="B1994" t="s">
        <v>461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7" x14ac:dyDescent="0.15">
      <c r="A1995">
        <v>0</v>
      </c>
      <c r="B1995" t="s">
        <v>461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7" x14ac:dyDescent="0.15">
      <c r="A1996" t="s">
        <v>268</v>
      </c>
      <c r="B1996" t="s">
        <v>461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7" x14ac:dyDescent="0.15">
      <c r="A1997">
        <v>0</v>
      </c>
      <c r="B1997" t="s">
        <v>461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7" x14ac:dyDescent="0.15">
      <c r="A1998" t="s">
        <v>268</v>
      </c>
      <c r="B1998" t="s">
        <v>461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7" x14ac:dyDescent="0.15">
      <c r="A1999">
        <v>0</v>
      </c>
      <c r="B1999" t="s">
        <v>461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7" x14ac:dyDescent="0.15">
      <c r="A2000" t="s">
        <v>268</v>
      </c>
      <c r="B2000" t="s">
        <v>461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</row>
    <row r="2001" spans="1:16" x14ac:dyDescent="0.15">
      <c r="A2001">
        <v>0</v>
      </c>
      <c r="B2001" t="s">
        <v>461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15">
      <c r="A2002" t="s">
        <v>268</v>
      </c>
      <c r="B2002" t="s">
        <v>461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15">
      <c r="A2003">
        <v>0</v>
      </c>
      <c r="B2003" t="s">
        <v>461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15">
      <c r="A2004" t="s">
        <v>268</v>
      </c>
      <c r="B2004" t="s">
        <v>461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15">
      <c r="A2005">
        <v>0</v>
      </c>
      <c r="B2005" t="s">
        <v>461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15">
      <c r="A2006" t="s">
        <v>268</v>
      </c>
      <c r="B2006" t="s">
        <v>461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15">
      <c r="A2007">
        <v>0</v>
      </c>
      <c r="B2007" t="s">
        <v>461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15">
      <c r="A2008" t="s">
        <v>268</v>
      </c>
      <c r="B2008" t="s">
        <v>461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15">
      <c r="A2009">
        <v>0</v>
      </c>
      <c r="B2009" t="s">
        <v>461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15">
      <c r="A2010" t="s">
        <v>268</v>
      </c>
      <c r="B2010" t="s">
        <v>461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15">
      <c r="A2011">
        <v>0</v>
      </c>
      <c r="B2011" t="s">
        <v>461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15">
      <c r="A2012" t="s">
        <v>268</v>
      </c>
      <c r="B2012" t="s">
        <v>461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15">
      <c r="A2013">
        <v>0</v>
      </c>
      <c r="B2013" t="s">
        <v>461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15">
      <c r="A2014" t="s">
        <v>268</v>
      </c>
      <c r="B2014" t="s">
        <v>461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15">
      <c r="A2015">
        <v>0</v>
      </c>
      <c r="B2015" t="s">
        <v>461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15">
      <c r="A2016" t="s">
        <v>268</v>
      </c>
      <c r="B2016" t="s">
        <v>461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15">
      <c r="A2017">
        <v>0</v>
      </c>
      <c r="B2017" t="s">
        <v>461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15">
      <c r="A2018" t="s">
        <v>268</v>
      </c>
      <c r="B2018" t="s">
        <v>461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15">
      <c r="A2019">
        <v>0</v>
      </c>
      <c r="B2019" t="s">
        <v>461</v>
      </c>
      <c r="C2019">
        <v>0</v>
      </c>
      <c r="D2019" t="s">
        <v>293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15">
      <c r="A2020" t="s">
        <v>268</v>
      </c>
      <c r="B2020" t="s">
        <v>461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15">
      <c r="A2021">
        <v>0</v>
      </c>
      <c r="B2021" t="s">
        <v>461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hidden="1" x14ac:dyDescent="0.15">
      <c r="A2022" t="s">
        <v>292</v>
      </c>
      <c r="B2022" t="s">
        <v>461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hidden="1" x14ac:dyDescent="0.15">
      <c r="A2023" t="s">
        <v>9</v>
      </c>
      <c r="B2023" t="s">
        <v>461</v>
      </c>
      <c r="C2023" t="s">
        <v>2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22</v>
      </c>
      <c r="P2023" t="s">
        <v>9</v>
      </c>
    </row>
    <row r="2024" spans="1:16" hidden="1" x14ac:dyDescent="0.15">
      <c r="A2024" t="s">
        <v>268</v>
      </c>
      <c r="B2024" t="s">
        <v>461</v>
      </c>
      <c r="C2024" t="s">
        <v>3</v>
      </c>
      <c r="D2024">
        <v>0</v>
      </c>
      <c r="E2024" t="s">
        <v>4</v>
      </c>
      <c r="F2024">
        <v>0</v>
      </c>
      <c r="G2024" t="s">
        <v>0</v>
      </c>
      <c r="H2024" t="s">
        <v>5</v>
      </c>
      <c r="I2024">
        <v>0</v>
      </c>
      <c r="J2024" t="s">
        <v>1</v>
      </c>
      <c r="K2024" t="s">
        <v>6</v>
      </c>
      <c r="L2024">
        <v>0</v>
      </c>
      <c r="M2024" t="s">
        <v>7</v>
      </c>
      <c r="N2024">
        <v>0</v>
      </c>
      <c r="O2024" t="s">
        <v>10</v>
      </c>
      <c r="P2024">
        <v>0</v>
      </c>
    </row>
    <row r="2025" spans="1:16" hidden="1" x14ac:dyDescent="0.15">
      <c r="A2025">
        <v>0</v>
      </c>
      <c r="B2025" t="s">
        <v>461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 t="s">
        <v>34</v>
      </c>
      <c r="N2025" t="s">
        <v>8</v>
      </c>
      <c r="O2025">
        <v>0</v>
      </c>
      <c r="P2025">
        <v>0</v>
      </c>
    </row>
    <row r="2026" spans="1:16" x14ac:dyDescent="0.15">
      <c r="A2026" t="s">
        <v>268</v>
      </c>
      <c r="B2026" t="s">
        <v>461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15">
      <c r="A2027">
        <v>0</v>
      </c>
      <c r="B2027" t="s">
        <v>461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15">
      <c r="A2028" t="s">
        <v>268</v>
      </c>
      <c r="B2028" t="s">
        <v>461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15">
      <c r="A2029">
        <v>0</v>
      </c>
      <c r="B2029" t="s">
        <v>461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15">
      <c r="A2030" t="s">
        <v>268</v>
      </c>
      <c r="B2030" t="s">
        <v>461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15">
      <c r="A2031">
        <v>0</v>
      </c>
      <c r="B2031" t="s">
        <v>461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15">
      <c r="A2032" t="s">
        <v>268</v>
      </c>
      <c r="B2032" t="s">
        <v>461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15">
      <c r="A2033">
        <v>0</v>
      </c>
      <c r="B2033" t="s">
        <v>461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15">
      <c r="A2034" t="s">
        <v>268</v>
      </c>
      <c r="B2034" t="s">
        <v>461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15">
      <c r="A2035">
        <v>0</v>
      </c>
      <c r="B2035" t="s">
        <v>461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15">
      <c r="A2036" t="s">
        <v>268</v>
      </c>
      <c r="B2036" t="s">
        <v>461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15">
      <c r="A2037">
        <v>0</v>
      </c>
      <c r="B2037" t="s">
        <v>461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15">
      <c r="A2038" t="s">
        <v>268</v>
      </c>
      <c r="B2038" t="s">
        <v>461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15">
      <c r="A2039">
        <v>0</v>
      </c>
      <c r="B2039" t="s">
        <v>461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15">
      <c r="A2040" t="s">
        <v>268</v>
      </c>
      <c r="B2040" t="s">
        <v>461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15">
      <c r="A2041">
        <v>0</v>
      </c>
      <c r="B2041" t="s">
        <v>461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15">
      <c r="A2042" t="s">
        <v>268</v>
      </c>
      <c r="B2042" t="s">
        <v>461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15">
      <c r="A2043">
        <v>0</v>
      </c>
      <c r="B2043" t="s">
        <v>461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15">
      <c r="A2044" t="s">
        <v>268</v>
      </c>
      <c r="B2044" t="s">
        <v>461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15">
      <c r="A2045">
        <v>0</v>
      </c>
      <c r="B2045" t="s">
        <v>461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15">
      <c r="A2046" t="s">
        <v>268</v>
      </c>
      <c r="B2046" t="s">
        <v>461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15">
      <c r="A2047">
        <v>0</v>
      </c>
      <c r="B2047" t="s">
        <v>461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15">
      <c r="A2048" t="s">
        <v>268</v>
      </c>
      <c r="B2048" t="s">
        <v>461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15">
      <c r="A2049">
        <v>0</v>
      </c>
      <c r="B2049" t="s">
        <v>461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15">
      <c r="A2050" t="s">
        <v>268</v>
      </c>
      <c r="B2050" t="s">
        <v>461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15">
      <c r="A2051">
        <v>0</v>
      </c>
      <c r="B2051" t="s">
        <v>461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15">
      <c r="A2052" t="s">
        <v>268</v>
      </c>
      <c r="B2052" t="s">
        <v>461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15">
      <c r="A2053">
        <v>0</v>
      </c>
      <c r="B2053" t="s">
        <v>461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15">
      <c r="A2054" t="s">
        <v>268</v>
      </c>
      <c r="B2054" t="s">
        <v>461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15">
      <c r="A2055">
        <v>0</v>
      </c>
      <c r="B2055" t="s">
        <v>461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15">
      <c r="A2056" t="s">
        <v>268</v>
      </c>
      <c r="B2056" t="s">
        <v>461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15">
      <c r="A2057">
        <v>0</v>
      </c>
      <c r="B2057" t="s">
        <v>461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15">
      <c r="A2058" t="s">
        <v>268</v>
      </c>
      <c r="B2058" t="s">
        <v>461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15">
      <c r="A2059">
        <v>0</v>
      </c>
      <c r="B2059" t="s">
        <v>461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15">
      <c r="A2060" t="s">
        <v>268</v>
      </c>
      <c r="B2060" t="s">
        <v>461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15">
      <c r="A2061">
        <v>0</v>
      </c>
      <c r="B2061" t="s">
        <v>461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15">
      <c r="A2062" t="s">
        <v>268</v>
      </c>
      <c r="B2062" t="s">
        <v>461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15">
      <c r="A2063">
        <v>0</v>
      </c>
      <c r="B2063" t="s">
        <v>461</v>
      </c>
      <c r="C2063">
        <v>0</v>
      </c>
      <c r="D2063" t="s">
        <v>293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15">
      <c r="A2064" t="s">
        <v>268</v>
      </c>
      <c r="B2064" t="s">
        <v>461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15">
      <c r="A2065">
        <v>0</v>
      </c>
      <c r="B2065" t="s">
        <v>461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hidden="1" x14ac:dyDescent="0.15">
      <c r="A2066" t="s">
        <v>292</v>
      </c>
      <c r="B2066" t="s">
        <v>461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hidden="1" x14ac:dyDescent="0.15">
      <c r="A2067" t="s">
        <v>9</v>
      </c>
      <c r="B2067" t="s">
        <v>461</v>
      </c>
      <c r="C2067" t="s">
        <v>2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23</v>
      </c>
      <c r="P2067" t="s">
        <v>9</v>
      </c>
    </row>
    <row r="2068" spans="1:16" hidden="1" x14ac:dyDescent="0.15">
      <c r="A2068" t="s">
        <v>268</v>
      </c>
      <c r="B2068" t="s">
        <v>461</v>
      </c>
      <c r="C2068" t="s">
        <v>3</v>
      </c>
      <c r="D2068">
        <v>0</v>
      </c>
      <c r="E2068" t="s">
        <v>4</v>
      </c>
      <c r="F2068">
        <v>0</v>
      </c>
      <c r="G2068" t="s">
        <v>0</v>
      </c>
      <c r="H2068" t="s">
        <v>5</v>
      </c>
      <c r="I2068">
        <v>0</v>
      </c>
      <c r="J2068" t="s">
        <v>1</v>
      </c>
      <c r="K2068" t="s">
        <v>6</v>
      </c>
      <c r="L2068">
        <v>0</v>
      </c>
      <c r="M2068" t="s">
        <v>7</v>
      </c>
      <c r="N2068">
        <v>0</v>
      </c>
      <c r="O2068" t="s">
        <v>10</v>
      </c>
      <c r="P2068">
        <v>0</v>
      </c>
    </row>
    <row r="2069" spans="1:16" hidden="1" x14ac:dyDescent="0.15">
      <c r="A2069">
        <v>0</v>
      </c>
      <c r="B2069" t="s">
        <v>461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 t="s">
        <v>34</v>
      </c>
      <c r="N2069" t="s">
        <v>8</v>
      </c>
      <c r="O2069">
        <v>0</v>
      </c>
      <c r="P2069">
        <v>0</v>
      </c>
    </row>
    <row r="2070" spans="1:16" x14ac:dyDescent="0.15">
      <c r="A2070" t="s">
        <v>268</v>
      </c>
      <c r="B2070" t="s">
        <v>461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15">
      <c r="A2071">
        <v>0</v>
      </c>
      <c r="B2071" t="s">
        <v>461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15">
      <c r="A2072" t="s">
        <v>268</v>
      </c>
      <c r="B2072" t="s">
        <v>461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15">
      <c r="A2073">
        <v>0</v>
      </c>
      <c r="B2073" t="s">
        <v>461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15">
      <c r="A2074" t="s">
        <v>268</v>
      </c>
      <c r="B2074" t="s">
        <v>461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15">
      <c r="A2075">
        <v>0</v>
      </c>
      <c r="B2075" t="s">
        <v>461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15">
      <c r="A2076" t="s">
        <v>268</v>
      </c>
      <c r="B2076" t="s">
        <v>461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15">
      <c r="A2077">
        <v>0</v>
      </c>
      <c r="B2077" t="s">
        <v>461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15">
      <c r="A2078" t="s">
        <v>268</v>
      </c>
      <c r="B2078" t="s">
        <v>461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15">
      <c r="A2079">
        <v>0</v>
      </c>
      <c r="B2079" t="s">
        <v>461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15">
      <c r="A2080" t="s">
        <v>268</v>
      </c>
      <c r="B2080" t="s">
        <v>461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15">
      <c r="A2081">
        <v>0</v>
      </c>
      <c r="B2081" t="s">
        <v>461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15">
      <c r="A2082" t="s">
        <v>268</v>
      </c>
      <c r="B2082" t="s">
        <v>461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15">
      <c r="A2083">
        <v>0</v>
      </c>
      <c r="B2083" t="s">
        <v>461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15">
      <c r="A2084" t="s">
        <v>268</v>
      </c>
      <c r="B2084" t="s">
        <v>461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15">
      <c r="A2085">
        <v>0</v>
      </c>
      <c r="B2085" t="s">
        <v>461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15">
      <c r="A2086" t="s">
        <v>268</v>
      </c>
      <c r="B2086" t="s">
        <v>461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15">
      <c r="A2087">
        <v>0</v>
      </c>
      <c r="B2087" t="s">
        <v>461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15">
      <c r="A2088" t="s">
        <v>268</v>
      </c>
      <c r="B2088" t="s">
        <v>461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15">
      <c r="A2089">
        <v>0</v>
      </c>
      <c r="B2089" t="s">
        <v>461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15">
      <c r="A2090" t="s">
        <v>268</v>
      </c>
      <c r="B2090" t="s">
        <v>461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15">
      <c r="A2091">
        <v>0</v>
      </c>
      <c r="B2091" t="s">
        <v>461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15">
      <c r="A2092" t="s">
        <v>268</v>
      </c>
      <c r="B2092" t="s">
        <v>461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15">
      <c r="A2093">
        <v>0</v>
      </c>
      <c r="B2093" t="s">
        <v>461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15">
      <c r="A2094" t="s">
        <v>268</v>
      </c>
      <c r="B2094" t="s">
        <v>461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15">
      <c r="A2095">
        <v>0</v>
      </c>
      <c r="B2095" t="s">
        <v>461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15">
      <c r="A2096" t="s">
        <v>268</v>
      </c>
      <c r="B2096" t="s">
        <v>461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15">
      <c r="A2097">
        <v>0</v>
      </c>
      <c r="B2097" t="s">
        <v>461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15">
      <c r="A2098" t="s">
        <v>268</v>
      </c>
      <c r="B2098" t="s">
        <v>461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</row>
    <row r="2099" spans="1:16" x14ac:dyDescent="0.15">
      <c r="A2099">
        <v>0</v>
      </c>
      <c r="B2099" t="s">
        <v>461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</row>
    <row r="2100" spans="1:16" x14ac:dyDescent="0.15">
      <c r="A2100" t="s">
        <v>268</v>
      </c>
      <c r="B2100" t="s">
        <v>461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15">
      <c r="A2101">
        <v>0</v>
      </c>
      <c r="B2101" t="s">
        <v>461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15">
      <c r="A2102" t="s">
        <v>268</v>
      </c>
      <c r="B2102" t="s">
        <v>461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15">
      <c r="A2103">
        <v>0</v>
      </c>
      <c r="B2103" t="s">
        <v>461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15">
      <c r="A2104" t="s">
        <v>268</v>
      </c>
      <c r="B2104" t="s">
        <v>461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15">
      <c r="A2105">
        <v>0</v>
      </c>
      <c r="B2105" t="s">
        <v>461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15">
      <c r="A2106" t="s">
        <v>268</v>
      </c>
      <c r="B2106" t="s">
        <v>461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15">
      <c r="A2107">
        <v>0</v>
      </c>
      <c r="B2107" t="s">
        <v>461</v>
      </c>
      <c r="C2107">
        <v>0</v>
      </c>
      <c r="D2107" t="s">
        <v>293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15">
      <c r="A2108" t="s">
        <v>268</v>
      </c>
      <c r="B2108" t="s">
        <v>461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15">
      <c r="A2109">
        <v>0</v>
      </c>
      <c r="B2109" t="s">
        <v>461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hidden="1" x14ac:dyDescent="0.15">
      <c r="A2110" t="s">
        <v>292</v>
      </c>
      <c r="B2110" t="s">
        <v>461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hidden="1" x14ac:dyDescent="0.15">
      <c r="A2111" t="s">
        <v>9</v>
      </c>
      <c r="B2111" t="s">
        <v>461</v>
      </c>
      <c r="C2111" t="s">
        <v>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24</v>
      </c>
      <c r="P2111" t="s">
        <v>9</v>
      </c>
    </row>
    <row r="2112" spans="1:16" hidden="1" x14ac:dyDescent="0.15">
      <c r="A2112" t="s">
        <v>268</v>
      </c>
      <c r="B2112" t="s">
        <v>461</v>
      </c>
      <c r="C2112" t="s">
        <v>3</v>
      </c>
      <c r="D2112">
        <v>0</v>
      </c>
      <c r="E2112" t="s">
        <v>4</v>
      </c>
      <c r="F2112">
        <v>0</v>
      </c>
      <c r="G2112" t="s">
        <v>0</v>
      </c>
      <c r="H2112" t="s">
        <v>5</v>
      </c>
      <c r="I2112">
        <v>0</v>
      </c>
      <c r="J2112" t="s">
        <v>1</v>
      </c>
      <c r="K2112" t="s">
        <v>6</v>
      </c>
      <c r="L2112">
        <v>0</v>
      </c>
      <c r="M2112" t="s">
        <v>7</v>
      </c>
      <c r="N2112">
        <v>0</v>
      </c>
      <c r="O2112" t="s">
        <v>10</v>
      </c>
      <c r="P2112">
        <v>0</v>
      </c>
    </row>
    <row r="2113" spans="1:16" hidden="1" x14ac:dyDescent="0.15">
      <c r="A2113">
        <v>0</v>
      </c>
      <c r="B2113" t="s">
        <v>461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 t="s">
        <v>34</v>
      </c>
      <c r="N2113" t="s">
        <v>8</v>
      </c>
      <c r="O2113">
        <v>0</v>
      </c>
      <c r="P2113">
        <v>0</v>
      </c>
    </row>
    <row r="2114" spans="1:16" x14ac:dyDescent="0.15">
      <c r="A2114" t="s">
        <v>268</v>
      </c>
      <c r="B2114" t="s">
        <v>461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15">
      <c r="A2115">
        <v>0</v>
      </c>
      <c r="B2115" t="s">
        <v>461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15">
      <c r="A2116" t="s">
        <v>268</v>
      </c>
      <c r="B2116" t="s">
        <v>461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15">
      <c r="A2117">
        <v>0</v>
      </c>
      <c r="B2117" t="s">
        <v>461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15">
      <c r="A2118" t="s">
        <v>268</v>
      </c>
      <c r="B2118" t="s">
        <v>461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15">
      <c r="A2119">
        <v>0</v>
      </c>
      <c r="B2119" t="s">
        <v>461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15">
      <c r="A2120" t="s">
        <v>268</v>
      </c>
      <c r="B2120" t="s">
        <v>461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15">
      <c r="A2121">
        <v>0</v>
      </c>
      <c r="B2121" t="s">
        <v>461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15">
      <c r="A2122" t="s">
        <v>268</v>
      </c>
      <c r="B2122" t="s">
        <v>461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15">
      <c r="A2123">
        <v>0</v>
      </c>
      <c r="B2123" t="s">
        <v>461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15">
      <c r="A2124" t="s">
        <v>268</v>
      </c>
      <c r="B2124" t="s">
        <v>461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15">
      <c r="A2125">
        <v>0</v>
      </c>
      <c r="B2125" t="s">
        <v>461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15">
      <c r="A2126" t="s">
        <v>268</v>
      </c>
      <c r="B2126" t="s">
        <v>461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15">
      <c r="A2127">
        <v>0</v>
      </c>
      <c r="B2127" t="s">
        <v>461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15">
      <c r="A2128" t="s">
        <v>268</v>
      </c>
      <c r="B2128" t="s">
        <v>461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15">
      <c r="A2129">
        <v>0</v>
      </c>
      <c r="B2129" t="s">
        <v>461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15">
      <c r="A2130" t="s">
        <v>268</v>
      </c>
      <c r="B2130" t="s">
        <v>461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</row>
    <row r="2131" spans="1:16" x14ac:dyDescent="0.15">
      <c r="A2131">
        <v>0</v>
      </c>
      <c r="B2131" t="s">
        <v>461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15">
      <c r="A2132" t="s">
        <v>268</v>
      </c>
      <c r="B2132" t="s">
        <v>461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15">
      <c r="A2133">
        <v>0</v>
      </c>
      <c r="B2133" t="s">
        <v>461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15">
      <c r="A2134" t="s">
        <v>268</v>
      </c>
      <c r="B2134" t="s">
        <v>461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15">
      <c r="A2135">
        <v>0</v>
      </c>
      <c r="B2135" t="s">
        <v>461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</row>
    <row r="2136" spans="1:16" x14ac:dyDescent="0.15">
      <c r="A2136" t="s">
        <v>268</v>
      </c>
      <c r="B2136" t="s">
        <v>461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15">
      <c r="A2137">
        <v>0</v>
      </c>
      <c r="B2137" t="s">
        <v>461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</row>
    <row r="2138" spans="1:16" x14ac:dyDescent="0.15">
      <c r="A2138" t="s">
        <v>268</v>
      </c>
      <c r="B2138" t="s">
        <v>461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15">
      <c r="A2139">
        <v>0</v>
      </c>
      <c r="B2139" t="s">
        <v>461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15">
      <c r="A2140" t="s">
        <v>268</v>
      </c>
      <c r="B2140" t="s">
        <v>461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15">
      <c r="A2141">
        <v>0</v>
      </c>
      <c r="B2141" t="s">
        <v>461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15">
      <c r="A2142" t="s">
        <v>268</v>
      </c>
      <c r="B2142" t="s">
        <v>461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15">
      <c r="A2143">
        <v>0</v>
      </c>
      <c r="B2143" t="s">
        <v>461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15">
      <c r="A2144" t="s">
        <v>268</v>
      </c>
      <c r="B2144" t="s">
        <v>461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15">
      <c r="A2145">
        <v>0</v>
      </c>
      <c r="B2145" t="s">
        <v>461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15">
      <c r="A2146" t="s">
        <v>268</v>
      </c>
      <c r="B2146" t="s">
        <v>461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15">
      <c r="A2147">
        <v>0</v>
      </c>
      <c r="B2147" t="s">
        <v>461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15">
      <c r="A2148" t="s">
        <v>268</v>
      </c>
      <c r="B2148" t="s">
        <v>461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15">
      <c r="A2149">
        <v>0</v>
      </c>
      <c r="B2149" t="s">
        <v>461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15">
      <c r="A2150" t="s">
        <v>268</v>
      </c>
      <c r="B2150" t="s">
        <v>461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15">
      <c r="A2151">
        <v>0</v>
      </c>
      <c r="B2151" t="s">
        <v>461</v>
      </c>
      <c r="C2151">
        <v>0</v>
      </c>
      <c r="D2151" t="s">
        <v>293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15">
      <c r="A2152" t="s">
        <v>268</v>
      </c>
      <c r="B2152" t="s">
        <v>461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15">
      <c r="A2153">
        <v>0</v>
      </c>
      <c r="B2153" t="s">
        <v>461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hidden="1" x14ac:dyDescent="0.15">
      <c r="A2154" t="s">
        <v>292</v>
      </c>
      <c r="B2154" t="s">
        <v>461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hidden="1" x14ac:dyDescent="0.15">
      <c r="A2155" t="s">
        <v>9</v>
      </c>
      <c r="B2155" t="s">
        <v>461</v>
      </c>
      <c r="C2155" t="s">
        <v>2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25</v>
      </c>
      <c r="P2155" t="s">
        <v>9</v>
      </c>
    </row>
    <row r="2156" spans="1:16" hidden="1" x14ac:dyDescent="0.15">
      <c r="A2156" t="s">
        <v>268</v>
      </c>
      <c r="B2156" t="s">
        <v>461</v>
      </c>
      <c r="C2156" t="s">
        <v>3</v>
      </c>
      <c r="D2156">
        <v>0</v>
      </c>
      <c r="E2156" t="s">
        <v>4</v>
      </c>
      <c r="F2156">
        <v>0</v>
      </c>
      <c r="G2156" t="s">
        <v>0</v>
      </c>
      <c r="H2156" t="s">
        <v>5</v>
      </c>
      <c r="I2156">
        <v>0</v>
      </c>
      <c r="J2156" t="s">
        <v>1</v>
      </c>
      <c r="K2156" t="s">
        <v>6</v>
      </c>
      <c r="L2156">
        <v>0</v>
      </c>
      <c r="M2156" t="s">
        <v>7</v>
      </c>
      <c r="N2156">
        <v>0</v>
      </c>
      <c r="O2156" t="s">
        <v>10</v>
      </c>
      <c r="P2156">
        <v>0</v>
      </c>
    </row>
    <row r="2157" spans="1:16" hidden="1" x14ac:dyDescent="0.15">
      <c r="A2157">
        <v>0</v>
      </c>
      <c r="B2157" t="s">
        <v>461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 t="s">
        <v>34</v>
      </c>
      <c r="N2157" t="s">
        <v>8</v>
      </c>
      <c r="O2157">
        <v>0</v>
      </c>
      <c r="P2157">
        <v>0</v>
      </c>
    </row>
    <row r="2158" spans="1:16" x14ac:dyDescent="0.15">
      <c r="A2158" t="s">
        <v>268</v>
      </c>
      <c r="B2158" t="s">
        <v>461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15">
      <c r="A2159">
        <v>0</v>
      </c>
      <c r="B2159" t="s">
        <v>461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15">
      <c r="A2160" t="s">
        <v>268</v>
      </c>
      <c r="B2160" t="s">
        <v>461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15">
      <c r="A2161">
        <v>0</v>
      </c>
      <c r="B2161" t="s">
        <v>461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15">
      <c r="A2162" t="s">
        <v>268</v>
      </c>
      <c r="B2162" t="s">
        <v>461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15">
      <c r="A2163">
        <v>0</v>
      </c>
      <c r="B2163" t="s">
        <v>461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</row>
    <row r="2164" spans="1:16" x14ac:dyDescent="0.15">
      <c r="A2164" t="s">
        <v>268</v>
      </c>
      <c r="B2164" t="s">
        <v>461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15">
      <c r="A2165">
        <v>0</v>
      </c>
      <c r="B2165" t="s">
        <v>461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15">
      <c r="A2166" t="s">
        <v>268</v>
      </c>
      <c r="B2166" t="s">
        <v>461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15">
      <c r="A2167">
        <v>0</v>
      </c>
      <c r="B2167" t="s">
        <v>461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15">
      <c r="A2168" t="s">
        <v>268</v>
      </c>
      <c r="B2168" t="s">
        <v>461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15">
      <c r="A2169">
        <v>0</v>
      </c>
      <c r="B2169" t="s">
        <v>461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15">
      <c r="A2170" t="s">
        <v>268</v>
      </c>
      <c r="B2170" t="s">
        <v>461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15">
      <c r="A2171">
        <v>0</v>
      </c>
      <c r="B2171" t="s">
        <v>461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15">
      <c r="A2172" t="s">
        <v>268</v>
      </c>
      <c r="B2172" t="s">
        <v>461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15">
      <c r="A2173">
        <v>0</v>
      </c>
      <c r="B2173" t="s">
        <v>461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15">
      <c r="A2174" t="s">
        <v>268</v>
      </c>
      <c r="B2174" t="s">
        <v>461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15">
      <c r="A2175">
        <v>0</v>
      </c>
      <c r="B2175" t="s">
        <v>461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15">
      <c r="A2176" t="s">
        <v>268</v>
      </c>
      <c r="B2176" t="s">
        <v>461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7" s="18" customFormat="1" x14ac:dyDescent="0.15">
      <c r="A2177">
        <v>0</v>
      </c>
      <c r="B2177" t="s">
        <v>461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7" x14ac:dyDescent="0.15">
      <c r="A2178">
        <v>0</v>
      </c>
      <c r="B2178" t="s">
        <v>461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</row>
    <row r="2179" spans="1:17" x14ac:dyDescent="0.15">
      <c r="A2179">
        <v>0</v>
      </c>
      <c r="B2179">
        <v>0</v>
      </c>
      <c r="C2179" t="s">
        <v>462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7" x14ac:dyDescent="0.15">
      <c r="A2180" t="s">
        <v>268</v>
      </c>
      <c r="B2180" t="s">
        <v>462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7" x14ac:dyDescent="0.15">
      <c r="A2181">
        <v>0</v>
      </c>
      <c r="B2181" t="s">
        <v>462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7" x14ac:dyDescent="0.15">
      <c r="A2182" t="s">
        <v>268</v>
      </c>
      <c r="B2182" t="s">
        <v>462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7" x14ac:dyDescent="0.15">
      <c r="A2183">
        <v>0</v>
      </c>
      <c r="B2183" t="s">
        <v>462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</row>
    <row r="2184" spans="1:17" x14ac:dyDescent="0.15">
      <c r="A2184" t="s">
        <v>268</v>
      </c>
      <c r="B2184" t="s">
        <v>462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7" x14ac:dyDescent="0.15">
      <c r="A2185">
        <v>0</v>
      </c>
      <c r="B2185" t="s">
        <v>462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7" x14ac:dyDescent="0.15">
      <c r="A2186" t="s">
        <v>268</v>
      </c>
      <c r="B2186" t="s">
        <v>462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7" x14ac:dyDescent="0.15">
      <c r="A2187">
        <v>0</v>
      </c>
      <c r="B2187" t="s">
        <v>462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7" x14ac:dyDescent="0.15">
      <c r="A2188" t="s">
        <v>268</v>
      </c>
      <c r="B2188" t="s">
        <v>462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7" x14ac:dyDescent="0.15">
      <c r="A2189">
        <v>0</v>
      </c>
      <c r="B2189" t="s">
        <v>462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7" x14ac:dyDescent="0.15">
      <c r="A2190" t="s">
        <v>268</v>
      </c>
      <c r="B2190" t="s">
        <v>462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7" x14ac:dyDescent="0.15">
      <c r="A2191">
        <v>0</v>
      </c>
      <c r="B2191" t="s">
        <v>462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7" x14ac:dyDescent="0.15">
      <c r="A2192" t="s">
        <v>268</v>
      </c>
      <c r="B2192" t="s">
        <v>462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15">
      <c r="A2193">
        <v>0</v>
      </c>
      <c r="B2193" t="s">
        <v>462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</row>
    <row r="2194" spans="1:16" x14ac:dyDescent="0.15">
      <c r="A2194" t="s">
        <v>268</v>
      </c>
      <c r="B2194" t="s">
        <v>462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15">
      <c r="A2195">
        <v>0</v>
      </c>
      <c r="B2195" t="s">
        <v>462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15">
      <c r="A2196" t="s">
        <v>268</v>
      </c>
      <c r="B2196" t="s">
        <v>462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15">
      <c r="A2197">
        <v>0</v>
      </c>
      <c r="B2197" t="s">
        <v>462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15">
      <c r="A2198" t="s">
        <v>268</v>
      </c>
      <c r="B2198" t="s">
        <v>462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</row>
    <row r="2199" spans="1:16" x14ac:dyDescent="0.15">
      <c r="A2199">
        <v>0</v>
      </c>
      <c r="B2199" t="s">
        <v>462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15">
      <c r="A2200" t="s">
        <v>268</v>
      </c>
      <c r="B2200" t="s">
        <v>462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15">
      <c r="A2201">
        <v>0</v>
      </c>
      <c r="B2201" t="s">
        <v>462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15">
      <c r="A2202" t="s">
        <v>268</v>
      </c>
      <c r="B2202" t="s">
        <v>462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15">
      <c r="A2203">
        <v>0</v>
      </c>
      <c r="B2203" t="s">
        <v>462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15">
      <c r="A2204" t="s">
        <v>268</v>
      </c>
      <c r="B2204" t="s">
        <v>462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15">
      <c r="A2205">
        <v>0</v>
      </c>
      <c r="B2205" t="s">
        <v>462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15">
      <c r="A2206" t="s">
        <v>268</v>
      </c>
      <c r="B2206" t="s">
        <v>462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15">
      <c r="A2207">
        <v>0</v>
      </c>
      <c r="B2207" t="s">
        <v>462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15">
      <c r="A2208" t="s">
        <v>268</v>
      </c>
      <c r="B2208" t="s">
        <v>462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15">
      <c r="A2209">
        <v>0</v>
      </c>
      <c r="B2209" t="s">
        <v>462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15">
      <c r="A2210" t="s">
        <v>268</v>
      </c>
      <c r="B2210" t="s">
        <v>462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</row>
    <row r="2211" spans="1:16" x14ac:dyDescent="0.15">
      <c r="A2211">
        <v>0</v>
      </c>
      <c r="B2211" t="s">
        <v>462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15">
      <c r="A2212" t="s">
        <v>268</v>
      </c>
      <c r="B2212" t="s">
        <v>462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15">
      <c r="A2213">
        <v>0</v>
      </c>
      <c r="B2213" t="s">
        <v>462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15">
      <c r="A2214" t="s">
        <v>268</v>
      </c>
      <c r="B2214" t="s">
        <v>462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15">
      <c r="A2215">
        <v>0</v>
      </c>
      <c r="B2215" t="s">
        <v>462</v>
      </c>
      <c r="C2215">
        <v>0</v>
      </c>
      <c r="D2215" t="s">
        <v>293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15">
      <c r="A2216" t="s">
        <v>268</v>
      </c>
      <c r="B2216" t="s">
        <v>462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15">
      <c r="A2217">
        <v>0</v>
      </c>
      <c r="B2217" t="s">
        <v>462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hidden="1" x14ac:dyDescent="0.15">
      <c r="A2218" t="s">
        <v>292</v>
      </c>
      <c r="B2218" t="s">
        <v>462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hidden="1" x14ac:dyDescent="0.15">
      <c r="A2219" t="s">
        <v>9</v>
      </c>
      <c r="B2219" t="s">
        <v>462</v>
      </c>
      <c r="C2219" t="s">
        <v>2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3</v>
      </c>
      <c r="P2219" t="s">
        <v>9</v>
      </c>
    </row>
    <row r="2220" spans="1:16" hidden="1" x14ac:dyDescent="0.15">
      <c r="A2220" t="s">
        <v>268</v>
      </c>
      <c r="B2220" t="s">
        <v>462</v>
      </c>
      <c r="C2220" t="s">
        <v>3</v>
      </c>
      <c r="D2220">
        <v>0</v>
      </c>
      <c r="E2220" t="s">
        <v>4</v>
      </c>
      <c r="F2220">
        <v>0</v>
      </c>
      <c r="G2220" t="s">
        <v>0</v>
      </c>
      <c r="H2220" t="s">
        <v>5</v>
      </c>
      <c r="I2220">
        <v>0</v>
      </c>
      <c r="J2220" t="s">
        <v>1</v>
      </c>
      <c r="K2220" t="s">
        <v>6</v>
      </c>
      <c r="L2220">
        <v>0</v>
      </c>
      <c r="M2220" t="s">
        <v>7</v>
      </c>
      <c r="N2220">
        <v>0</v>
      </c>
      <c r="O2220" t="s">
        <v>10</v>
      </c>
      <c r="P2220">
        <v>0</v>
      </c>
    </row>
    <row r="2221" spans="1:16" hidden="1" x14ac:dyDescent="0.15">
      <c r="A2221">
        <v>0</v>
      </c>
      <c r="B2221" t="s">
        <v>462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 t="s">
        <v>34</v>
      </c>
      <c r="N2221" t="s">
        <v>8</v>
      </c>
      <c r="O2221">
        <v>0</v>
      </c>
      <c r="P2221">
        <v>0</v>
      </c>
    </row>
    <row r="2222" spans="1:16" x14ac:dyDescent="0.15">
      <c r="A2222" t="s">
        <v>268</v>
      </c>
      <c r="B2222" t="s">
        <v>462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15">
      <c r="A2223">
        <v>0</v>
      </c>
      <c r="B2223" t="s">
        <v>462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15">
      <c r="A2224" t="s">
        <v>268</v>
      </c>
      <c r="B2224" t="s">
        <v>462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15">
      <c r="A2225">
        <v>0</v>
      </c>
      <c r="B2225" t="s">
        <v>462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15">
      <c r="A2226" t="s">
        <v>268</v>
      </c>
      <c r="B2226" t="s">
        <v>462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15">
      <c r="A2227">
        <v>0</v>
      </c>
      <c r="B2227" t="s">
        <v>462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15">
      <c r="A2228" t="s">
        <v>268</v>
      </c>
      <c r="B2228" t="s">
        <v>462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15">
      <c r="A2229">
        <v>0</v>
      </c>
      <c r="B2229" t="s">
        <v>462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15">
      <c r="A2230" t="s">
        <v>268</v>
      </c>
      <c r="B2230" t="s">
        <v>462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15">
      <c r="A2231">
        <v>0</v>
      </c>
      <c r="B2231" t="s">
        <v>462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15">
      <c r="A2232" t="s">
        <v>268</v>
      </c>
      <c r="B2232" t="s">
        <v>462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15">
      <c r="A2233">
        <v>0</v>
      </c>
      <c r="B2233" t="s">
        <v>462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15">
      <c r="A2234" t="s">
        <v>268</v>
      </c>
      <c r="B2234" t="s">
        <v>462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15">
      <c r="A2235">
        <v>0</v>
      </c>
      <c r="B2235" t="s">
        <v>462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15">
      <c r="A2236" t="s">
        <v>268</v>
      </c>
      <c r="B2236" t="s">
        <v>462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15">
      <c r="A2237">
        <v>0</v>
      </c>
      <c r="B2237" t="s">
        <v>462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15">
      <c r="A2238" t="s">
        <v>268</v>
      </c>
      <c r="B2238" t="s">
        <v>462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15">
      <c r="A2239">
        <v>0</v>
      </c>
      <c r="B2239" t="s">
        <v>462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</row>
    <row r="2240" spans="1:16" x14ac:dyDescent="0.15">
      <c r="A2240" t="s">
        <v>268</v>
      </c>
      <c r="B2240" t="s">
        <v>462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15">
      <c r="A2241">
        <v>0</v>
      </c>
      <c r="B2241" t="s">
        <v>462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15">
      <c r="A2242" t="s">
        <v>268</v>
      </c>
      <c r="B2242" t="s">
        <v>462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</row>
    <row r="2243" spans="1:16" x14ac:dyDescent="0.15">
      <c r="A2243">
        <v>0</v>
      </c>
      <c r="B2243" t="s">
        <v>462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15">
      <c r="A2244" t="s">
        <v>268</v>
      </c>
      <c r="B2244" t="s">
        <v>462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15">
      <c r="A2245">
        <v>0</v>
      </c>
      <c r="B2245" t="s">
        <v>462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15">
      <c r="A2246" t="s">
        <v>268</v>
      </c>
      <c r="B2246" t="s">
        <v>462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</row>
    <row r="2247" spans="1:16" x14ac:dyDescent="0.15">
      <c r="A2247">
        <v>0</v>
      </c>
      <c r="B2247" t="s">
        <v>462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15">
      <c r="A2248" t="s">
        <v>268</v>
      </c>
      <c r="B2248" t="s">
        <v>462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15">
      <c r="A2249">
        <v>0</v>
      </c>
      <c r="B2249" t="s">
        <v>462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15">
      <c r="A2250" t="s">
        <v>268</v>
      </c>
      <c r="B2250" t="s">
        <v>462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15">
      <c r="A2251">
        <v>0</v>
      </c>
      <c r="B2251" t="s">
        <v>462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15">
      <c r="A2252" t="s">
        <v>268</v>
      </c>
      <c r="B2252" t="s">
        <v>462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15">
      <c r="A2253">
        <v>0</v>
      </c>
      <c r="B2253" t="s">
        <v>462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15">
      <c r="A2254" t="s">
        <v>268</v>
      </c>
      <c r="B2254" t="s">
        <v>462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15">
      <c r="A2255">
        <v>0</v>
      </c>
      <c r="B2255" t="s">
        <v>462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15">
      <c r="A2256" t="s">
        <v>268</v>
      </c>
      <c r="B2256" t="s">
        <v>462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15">
      <c r="A2257">
        <v>0</v>
      </c>
      <c r="B2257" t="s">
        <v>462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15">
      <c r="A2258" t="s">
        <v>268</v>
      </c>
      <c r="B2258" t="s">
        <v>462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</row>
    <row r="2259" spans="1:16" x14ac:dyDescent="0.15">
      <c r="A2259">
        <v>0</v>
      </c>
      <c r="B2259" t="s">
        <v>462</v>
      </c>
      <c r="C2259">
        <v>0</v>
      </c>
      <c r="D2259" t="s">
        <v>293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15">
      <c r="A2260" t="s">
        <v>268</v>
      </c>
      <c r="B2260" t="s">
        <v>462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15">
      <c r="A2261">
        <v>0</v>
      </c>
      <c r="B2261" t="s">
        <v>462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hidden="1" x14ac:dyDescent="0.15">
      <c r="A2262" t="s">
        <v>292</v>
      </c>
      <c r="B2262" t="s">
        <v>462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</row>
    <row r="2263" spans="1:16" hidden="1" x14ac:dyDescent="0.15">
      <c r="A2263" t="s">
        <v>9</v>
      </c>
      <c r="B2263" t="s">
        <v>462</v>
      </c>
      <c r="C2263" t="s">
        <v>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4</v>
      </c>
      <c r="P2263" t="s">
        <v>9</v>
      </c>
    </row>
    <row r="2264" spans="1:16" hidden="1" x14ac:dyDescent="0.15">
      <c r="A2264" t="s">
        <v>268</v>
      </c>
      <c r="B2264" t="s">
        <v>462</v>
      </c>
      <c r="C2264" t="s">
        <v>3</v>
      </c>
      <c r="D2264">
        <v>0</v>
      </c>
      <c r="E2264" t="s">
        <v>4</v>
      </c>
      <c r="F2264">
        <v>0</v>
      </c>
      <c r="G2264" t="s">
        <v>0</v>
      </c>
      <c r="H2264" t="s">
        <v>5</v>
      </c>
      <c r="I2264">
        <v>0</v>
      </c>
      <c r="J2264" t="s">
        <v>1</v>
      </c>
      <c r="K2264" t="s">
        <v>6</v>
      </c>
      <c r="L2264">
        <v>0</v>
      </c>
      <c r="M2264" t="s">
        <v>7</v>
      </c>
      <c r="N2264">
        <v>0</v>
      </c>
      <c r="O2264" t="s">
        <v>10</v>
      </c>
      <c r="P2264">
        <v>0</v>
      </c>
    </row>
    <row r="2265" spans="1:16" hidden="1" x14ac:dyDescent="0.15">
      <c r="A2265">
        <v>0</v>
      </c>
      <c r="B2265" t="s">
        <v>462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 t="s">
        <v>34</v>
      </c>
      <c r="N2265" t="s">
        <v>8</v>
      </c>
      <c r="O2265">
        <v>0</v>
      </c>
      <c r="P2265">
        <v>0</v>
      </c>
    </row>
    <row r="2266" spans="1:16" x14ac:dyDescent="0.15">
      <c r="A2266" t="s">
        <v>268</v>
      </c>
      <c r="B2266" t="s">
        <v>462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15">
      <c r="A2267">
        <v>0</v>
      </c>
      <c r="B2267" t="s">
        <v>462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15">
      <c r="A2268" t="s">
        <v>268</v>
      </c>
      <c r="B2268" t="s">
        <v>462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15">
      <c r="A2269">
        <v>0</v>
      </c>
      <c r="B2269" t="s">
        <v>462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15">
      <c r="A2270" t="s">
        <v>268</v>
      </c>
      <c r="B2270" t="s">
        <v>462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15">
      <c r="A2271">
        <v>0</v>
      </c>
      <c r="B2271" t="s">
        <v>462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15">
      <c r="A2272" t="s">
        <v>268</v>
      </c>
      <c r="B2272" t="s">
        <v>462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15">
      <c r="A2273">
        <v>0</v>
      </c>
      <c r="B2273" t="s">
        <v>462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15">
      <c r="A2274" t="s">
        <v>268</v>
      </c>
      <c r="B2274" t="s">
        <v>462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15">
      <c r="A2275">
        <v>0</v>
      </c>
      <c r="B2275" t="s">
        <v>462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15">
      <c r="A2276" t="s">
        <v>268</v>
      </c>
      <c r="B2276" t="s">
        <v>462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15">
      <c r="A2277">
        <v>0</v>
      </c>
      <c r="B2277" t="s">
        <v>462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15">
      <c r="A2278" t="s">
        <v>268</v>
      </c>
      <c r="B2278" t="s">
        <v>462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15">
      <c r="A2279">
        <v>0</v>
      </c>
      <c r="B2279" t="s">
        <v>462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15">
      <c r="A2280" t="s">
        <v>268</v>
      </c>
      <c r="B2280" t="s">
        <v>462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15">
      <c r="A2281">
        <v>0</v>
      </c>
      <c r="B2281" t="s">
        <v>462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15">
      <c r="A2282" t="s">
        <v>268</v>
      </c>
      <c r="B2282" t="s">
        <v>462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15">
      <c r="A2283">
        <v>0</v>
      </c>
      <c r="B2283" t="s">
        <v>462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15">
      <c r="A2284" t="s">
        <v>268</v>
      </c>
      <c r="B2284" t="s">
        <v>462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15">
      <c r="A2285">
        <v>0</v>
      </c>
      <c r="B2285" t="s">
        <v>462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15">
      <c r="A2286" t="s">
        <v>268</v>
      </c>
      <c r="B2286" t="s">
        <v>462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15">
      <c r="A2287">
        <v>0</v>
      </c>
      <c r="B2287" t="s">
        <v>462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15">
      <c r="A2288" t="s">
        <v>268</v>
      </c>
      <c r="B2288" t="s">
        <v>462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15">
      <c r="A2289">
        <v>0</v>
      </c>
      <c r="B2289" t="s">
        <v>462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15">
      <c r="A2290" t="s">
        <v>268</v>
      </c>
      <c r="B2290" t="s">
        <v>462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15">
      <c r="A2291">
        <v>0</v>
      </c>
      <c r="B2291" t="s">
        <v>462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15">
      <c r="A2292" t="s">
        <v>268</v>
      </c>
      <c r="B2292" t="s">
        <v>462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15">
      <c r="A2293">
        <v>0</v>
      </c>
      <c r="B2293" t="s">
        <v>462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15">
      <c r="A2294" t="s">
        <v>268</v>
      </c>
      <c r="B2294" t="s">
        <v>462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15">
      <c r="A2295">
        <v>0</v>
      </c>
      <c r="B2295" t="s">
        <v>462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15">
      <c r="A2296" t="s">
        <v>268</v>
      </c>
      <c r="B2296" t="s">
        <v>462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15">
      <c r="A2297">
        <v>0</v>
      </c>
      <c r="B2297" t="s">
        <v>462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15">
      <c r="A2298" t="s">
        <v>268</v>
      </c>
      <c r="B2298" t="s">
        <v>462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15">
      <c r="A2299">
        <v>0</v>
      </c>
      <c r="B2299" t="s">
        <v>462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15">
      <c r="A2300" t="s">
        <v>268</v>
      </c>
      <c r="B2300" t="s">
        <v>462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15">
      <c r="A2301">
        <v>0</v>
      </c>
      <c r="B2301" t="s">
        <v>462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15">
      <c r="A2302" t="s">
        <v>268</v>
      </c>
      <c r="B2302" t="s">
        <v>462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15">
      <c r="A2303">
        <v>0</v>
      </c>
      <c r="B2303" t="s">
        <v>462</v>
      </c>
      <c r="C2303">
        <v>0</v>
      </c>
      <c r="D2303" t="s">
        <v>293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15">
      <c r="A2304" t="s">
        <v>268</v>
      </c>
      <c r="B2304" t="s">
        <v>462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6" x14ac:dyDescent="0.15">
      <c r="A2305">
        <v>0</v>
      </c>
      <c r="B2305" t="s">
        <v>462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hidden="1" x14ac:dyDescent="0.15">
      <c r="A2306" t="s">
        <v>292</v>
      </c>
      <c r="B2306" t="s">
        <v>462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hidden="1" x14ac:dyDescent="0.15">
      <c r="A2307" t="s">
        <v>9</v>
      </c>
      <c r="B2307" t="s">
        <v>462</v>
      </c>
      <c r="C2307" t="s">
        <v>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5</v>
      </c>
      <c r="P2307" t="s">
        <v>9</v>
      </c>
    </row>
    <row r="2308" spans="1:16" hidden="1" x14ac:dyDescent="0.15">
      <c r="A2308" t="s">
        <v>268</v>
      </c>
      <c r="B2308" t="s">
        <v>462</v>
      </c>
      <c r="C2308" t="s">
        <v>3</v>
      </c>
      <c r="D2308">
        <v>0</v>
      </c>
      <c r="E2308" t="s">
        <v>4</v>
      </c>
      <c r="F2308">
        <v>0</v>
      </c>
      <c r="G2308" t="s">
        <v>0</v>
      </c>
      <c r="H2308" t="s">
        <v>5</v>
      </c>
      <c r="I2308">
        <v>0</v>
      </c>
      <c r="J2308" t="s">
        <v>1</v>
      </c>
      <c r="K2308" t="s">
        <v>6</v>
      </c>
      <c r="L2308">
        <v>0</v>
      </c>
      <c r="M2308" t="s">
        <v>7</v>
      </c>
      <c r="N2308">
        <v>0</v>
      </c>
      <c r="O2308" t="s">
        <v>10</v>
      </c>
      <c r="P2308">
        <v>0</v>
      </c>
    </row>
    <row r="2309" spans="1:16" hidden="1" x14ac:dyDescent="0.15">
      <c r="A2309">
        <v>0</v>
      </c>
      <c r="B2309" t="s">
        <v>462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 t="s">
        <v>34</v>
      </c>
      <c r="N2309" t="s">
        <v>8</v>
      </c>
      <c r="O2309">
        <v>0</v>
      </c>
      <c r="P2309">
        <v>0</v>
      </c>
    </row>
    <row r="2310" spans="1:16" x14ac:dyDescent="0.15">
      <c r="A2310" t="s">
        <v>268</v>
      </c>
      <c r="B2310" t="s">
        <v>462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15">
      <c r="A2311">
        <v>0</v>
      </c>
      <c r="B2311" t="s">
        <v>462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15">
      <c r="A2312" t="s">
        <v>268</v>
      </c>
      <c r="B2312" t="s">
        <v>462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</row>
    <row r="2313" spans="1:16" x14ac:dyDescent="0.15">
      <c r="A2313">
        <v>0</v>
      </c>
      <c r="B2313" t="s">
        <v>462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15">
      <c r="A2314" t="s">
        <v>268</v>
      </c>
      <c r="B2314" t="s">
        <v>462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15">
      <c r="A2315">
        <v>0</v>
      </c>
      <c r="B2315" t="s">
        <v>462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15">
      <c r="A2316" t="s">
        <v>268</v>
      </c>
      <c r="B2316" t="s">
        <v>462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15">
      <c r="A2317">
        <v>0</v>
      </c>
      <c r="B2317" t="s">
        <v>462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15">
      <c r="A2318" t="s">
        <v>268</v>
      </c>
      <c r="B2318" t="s">
        <v>462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15">
      <c r="A2319">
        <v>0</v>
      </c>
      <c r="B2319" t="s">
        <v>462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</row>
    <row r="2320" spans="1:16" x14ac:dyDescent="0.15">
      <c r="A2320" t="s">
        <v>268</v>
      </c>
      <c r="B2320" t="s">
        <v>462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15">
      <c r="A2321">
        <v>0</v>
      </c>
      <c r="B2321" t="s">
        <v>462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6" x14ac:dyDescent="0.15">
      <c r="A2322" t="s">
        <v>268</v>
      </c>
      <c r="B2322" t="s">
        <v>462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</row>
    <row r="2323" spans="1:16" x14ac:dyDescent="0.15">
      <c r="A2323">
        <v>0</v>
      </c>
      <c r="B2323" t="s">
        <v>462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6" x14ac:dyDescent="0.15">
      <c r="A2324" t="s">
        <v>268</v>
      </c>
      <c r="B2324" t="s">
        <v>462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6" x14ac:dyDescent="0.15">
      <c r="A2325">
        <v>0</v>
      </c>
      <c r="B2325" t="s">
        <v>462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6" x14ac:dyDescent="0.15">
      <c r="A2326" t="s">
        <v>268</v>
      </c>
      <c r="B2326" t="s">
        <v>462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6" x14ac:dyDescent="0.15">
      <c r="A2327">
        <v>0</v>
      </c>
      <c r="B2327" t="s">
        <v>462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</row>
    <row r="2328" spans="1:16" x14ac:dyDescent="0.15">
      <c r="A2328" t="s">
        <v>268</v>
      </c>
      <c r="B2328" t="s">
        <v>462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15">
      <c r="A2329">
        <v>0</v>
      </c>
      <c r="B2329" t="s">
        <v>462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15">
      <c r="A2330" t="s">
        <v>268</v>
      </c>
      <c r="B2330" t="s">
        <v>462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15">
      <c r="A2331">
        <v>0</v>
      </c>
      <c r="B2331" t="s">
        <v>462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6" x14ac:dyDescent="0.15">
      <c r="A2332" t="s">
        <v>268</v>
      </c>
      <c r="B2332" t="s">
        <v>462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6" x14ac:dyDescent="0.15">
      <c r="A2333">
        <v>0</v>
      </c>
      <c r="B2333" t="s">
        <v>462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15">
      <c r="A2334" t="s">
        <v>268</v>
      </c>
      <c r="B2334" t="s">
        <v>462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</row>
    <row r="2335" spans="1:16" x14ac:dyDescent="0.15">
      <c r="A2335">
        <v>0</v>
      </c>
      <c r="B2335" t="s">
        <v>462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15">
      <c r="A2336" t="s">
        <v>268</v>
      </c>
      <c r="B2336" t="s">
        <v>462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</row>
    <row r="2337" spans="1:16" x14ac:dyDescent="0.15">
      <c r="A2337">
        <v>0</v>
      </c>
      <c r="B2337" t="s">
        <v>462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</row>
    <row r="2338" spans="1:16" x14ac:dyDescent="0.15">
      <c r="A2338" t="s">
        <v>268</v>
      </c>
      <c r="B2338" t="s">
        <v>462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</row>
    <row r="2339" spans="1:16" x14ac:dyDescent="0.15">
      <c r="A2339">
        <v>0</v>
      </c>
      <c r="B2339" t="s">
        <v>462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15">
      <c r="A2340" t="s">
        <v>268</v>
      </c>
      <c r="B2340" t="s">
        <v>462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15">
      <c r="A2341">
        <v>0</v>
      </c>
      <c r="B2341" t="s">
        <v>462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15">
      <c r="A2342" t="s">
        <v>268</v>
      </c>
      <c r="B2342" t="s">
        <v>462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15">
      <c r="A2343">
        <v>0</v>
      </c>
      <c r="B2343" t="s">
        <v>462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</row>
    <row r="2344" spans="1:16" x14ac:dyDescent="0.15">
      <c r="A2344" t="s">
        <v>268</v>
      </c>
      <c r="B2344" t="s">
        <v>462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</row>
    <row r="2345" spans="1:16" x14ac:dyDescent="0.15">
      <c r="A2345">
        <v>0</v>
      </c>
      <c r="B2345" t="s">
        <v>462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</row>
    <row r="2346" spans="1:16" x14ac:dyDescent="0.15">
      <c r="A2346" t="s">
        <v>268</v>
      </c>
      <c r="B2346" t="s">
        <v>462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</row>
    <row r="2347" spans="1:16" x14ac:dyDescent="0.15">
      <c r="A2347">
        <v>0</v>
      </c>
      <c r="B2347" t="s">
        <v>462</v>
      </c>
      <c r="C2347">
        <v>0</v>
      </c>
      <c r="D2347" t="s">
        <v>293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</row>
    <row r="2348" spans="1:16" x14ac:dyDescent="0.15">
      <c r="A2348" t="s">
        <v>268</v>
      </c>
      <c r="B2348" t="s">
        <v>462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15">
      <c r="A2349">
        <v>0</v>
      </c>
      <c r="B2349" t="s">
        <v>462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hidden="1" x14ac:dyDescent="0.15">
      <c r="A2350" t="s">
        <v>292</v>
      </c>
      <c r="B2350" t="s">
        <v>462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</row>
    <row r="2351" spans="1:16" hidden="1" x14ac:dyDescent="0.15">
      <c r="A2351" t="s">
        <v>9</v>
      </c>
      <c r="B2351" t="s">
        <v>462</v>
      </c>
      <c r="C2351" t="s">
        <v>2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6</v>
      </c>
      <c r="P2351" t="s">
        <v>9</v>
      </c>
    </row>
    <row r="2352" spans="1:16" hidden="1" x14ac:dyDescent="0.15">
      <c r="A2352" t="s">
        <v>268</v>
      </c>
      <c r="B2352" t="s">
        <v>462</v>
      </c>
      <c r="C2352" t="s">
        <v>3</v>
      </c>
      <c r="D2352">
        <v>0</v>
      </c>
      <c r="E2352" t="s">
        <v>4</v>
      </c>
      <c r="F2352">
        <v>0</v>
      </c>
      <c r="G2352" t="s">
        <v>0</v>
      </c>
      <c r="H2352" t="s">
        <v>5</v>
      </c>
      <c r="I2352">
        <v>0</v>
      </c>
      <c r="J2352" t="s">
        <v>1</v>
      </c>
      <c r="K2352" t="s">
        <v>6</v>
      </c>
      <c r="L2352">
        <v>0</v>
      </c>
      <c r="M2352" t="s">
        <v>7</v>
      </c>
      <c r="N2352">
        <v>0</v>
      </c>
      <c r="O2352" t="s">
        <v>10</v>
      </c>
      <c r="P2352">
        <v>0</v>
      </c>
    </row>
    <row r="2353" spans="1:16" hidden="1" x14ac:dyDescent="0.15">
      <c r="A2353">
        <v>0</v>
      </c>
      <c r="B2353" t="s">
        <v>462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 t="s">
        <v>34</v>
      </c>
      <c r="N2353" t="s">
        <v>8</v>
      </c>
      <c r="O2353">
        <v>0</v>
      </c>
      <c r="P2353">
        <v>0</v>
      </c>
    </row>
    <row r="2354" spans="1:16" x14ac:dyDescent="0.15">
      <c r="A2354" t="s">
        <v>268</v>
      </c>
      <c r="B2354" t="s">
        <v>462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15">
      <c r="A2355">
        <v>0</v>
      </c>
      <c r="B2355" t="s">
        <v>462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</row>
    <row r="2356" spans="1:16" x14ac:dyDescent="0.15">
      <c r="A2356" t="s">
        <v>268</v>
      </c>
      <c r="B2356" t="s">
        <v>462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</row>
    <row r="2357" spans="1:16" x14ac:dyDescent="0.15">
      <c r="A2357">
        <v>0</v>
      </c>
      <c r="B2357" t="s">
        <v>462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</row>
    <row r="2358" spans="1:16" x14ac:dyDescent="0.15">
      <c r="A2358" t="s">
        <v>268</v>
      </c>
      <c r="B2358" t="s">
        <v>462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15">
      <c r="A2359">
        <v>0</v>
      </c>
      <c r="B2359" t="s">
        <v>462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</row>
    <row r="2360" spans="1:16" x14ac:dyDescent="0.15">
      <c r="A2360" t="s">
        <v>268</v>
      </c>
      <c r="B2360" t="s">
        <v>462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</row>
    <row r="2361" spans="1:16" x14ac:dyDescent="0.15">
      <c r="A2361">
        <v>0</v>
      </c>
      <c r="B2361" t="s">
        <v>462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</row>
    <row r="2362" spans="1:16" x14ac:dyDescent="0.15">
      <c r="A2362" t="s">
        <v>268</v>
      </c>
      <c r="B2362" t="s">
        <v>462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</row>
    <row r="2363" spans="1:16" x14ac:dyDescent="0.15">
      <c r="A2363">
        <v>0</v>
      </c>
      <c r="B2363" t="s">
        <v>462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15">
      <c r="A2364" t="s">
        <v>268</v>
      </c>
      <c r="B2364" t="s">
        <v>462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</row>
    <row r="2365" spans="1:16" x14ac:dyDescent="0.15">
      <c r="A2365">
        <v>0</v>
      </c>
      <c r="B2365" t="s">
        <v>462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</row>
    <row r="2366" spans="1:16" x14ac:dyDescent="0.15">
      <c r="A2366" t="s">
        <v>268</v>
      </c>
      <c r="B2366" t="s">
        <v>462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15">
      <c r="A2367">
        <v>0</v>
      </c>
      <c r="B2367" t="s">
        <v>462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</row>
    <row r="2368" spans="1:16" x14ac:dyDescent="0.15">
      <c r="A2368" t="s">
        <v>268</v>
      </c>
      <c r="B2368" t="s">
        <v>462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</row>
    <row r="2369" spans="1:17" x14ac:dyDescent="0.15">
      <c r="A2369">
        <v>0</v>
      </c>
      <c r="B2369" t="s">
        <v>462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</row>
    <row r="2370" spans="1:17" x14ac:dyDescent="0.15">
      <c r="A2370" t="s">
        <v>268</v>
      </c>
      <c r="B2370" t="s">
        <v>462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</row>
    <row r="2371" spans="1:17" x14ac:dyDescent="0.15">
      <c r="A2371">
        <v>0</v>
      </c>
      <c r="B2371" t="s">
        <v>462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7" x14ac:dyDescent="0.15">
      <c r="A2372" t="s">
        <v>268</v>
      </c>
      <c r="B2372" t="s">
        <v>462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</row>
    <row r="2373" spans="1:17" s="18" customFormat="1" x14ac:dyDescent="0.15">
      <c r="A2373">
        <v>0</v>
      </c>
      <c r="B2373" t="s">
        <v>462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</row>
    <row r="2374" spans="1:17" x14ac:dyDescent="0.15">
      <c r="A2374">
        <v>0</v>
      </c>
      <c r="B2374" t="s">
        <v>462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</row>
    <row r="2375" spans="1:17" x14ac:dyDescent="0.15">
      <c r="A2375">
        <v>0</v>
      </c>
      <c r="B2375">
        <v>0</v>
      </c>
      <c r="C2375" t="s">
        <v>463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7" x14ac:dyDescent="0.15">
      <c r="A2376" t="s">
        <v>268</v>
      </c>
      <c r="B2376" t="s">
        <v>463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7" x14ac:dyDescent="0.15">
      <c r="A2377">
        <v>0</v>
      </c>
      <c r="B2377" t="s">
        <v>463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7" x14ac:dyDescent="0.15">
      <c r="A2378" t="s">
        <v>268</v>
      </c>
      <c r="B2378" t="s">
        <v>463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</row>
    <row r="2379" spans="1:17" x14ac:dyDescent="0.15">
      <c r="A2379">
        <v>0</v>
      </c>
      <c r="B2379" t="s">
        <v>463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</row>
    <row r="2380" spans="1:17" x14ac:dyDescent="0.15">
      <c r="A2380" t="s">
        <v>268</v>
      </c>
      <c r="B2380" t="s">
        <v>463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7" x14ac:dyDescent="0.15">
      <c r="A2381">
        <v>0</v>
      </c>
      <c r="B2381" t="s">
        <v>463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</row>
    <row r="2382" spans="1:17" x14ac:dyDescent="0.15">
      <c r="A2382" t="s">
        <v>268</v>
      </c>
      <c r="B2382" t="s">
        <v>463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</row>
    <row r="2383" spans="1:17" x14ac:dyDescent="0.15">
      <c r="A2383">
        <v>0</v>
      </c>
      <c r="B2383" t="s">
        <v>463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</row>
    <row r="2384" spans="1:17" x14ac:dyDescent="0.15">
      <c r="A2384" t="s">
        <v>268</v>
      </c>
      <c r="B2384" t="s">
        <v>463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15">
      <c r="A2385">
        <v>0</v>
      </c>
      <c r="B2385" t="s">
        <v>463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</row>
    <row r="2386" spans="1:16" x14ac:dyDescent="0.15">
      <c r="A2386" t="s">
        <v>268</v>
      </c>
      <c r="B2386" t="s">
        <v>463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</row>
    <row r="2387" spans="1:16" x14ac:dyDescent="0.15">
      <c r="A2387">
        <v>0</v>
      </c>
      <c r="B2387" t="s">
        <v>463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</row>
    <row r="2388" spans="1:16" x14ac:dyDescent="0.15">
      <c r="A2388" t="s">
        <v>268</v>
      </c>
      <c r="B2388" t="s">
        <v>463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15">
      <c r="A2389">
        <v>0</v>
      </c>
      <c r="B2389" t="s">
        <v>463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</row>
    <row r="2390" spans="1:16" x14ac:dyDescent="0.15">
      <c r="A2390" t="s">
        <v>268</v>
      </c>
      <c r="B2390" t="s">
        <v>463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</row>
    <row r="2391" spans="1:16" x14ac:dyDescent="0.15">
      <c r="A2391">
        <v>0</v>
      </c>
      <c r="B2391" t="s">
        <v>463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15">
      <c r="A2392" t="s">
        <v>268</v>
      </c>
      <c r="B2392" t="s">
        <v>463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15">
      <c r="A2393">
        <v>0</v>
      </c>
      <c r="B2393" t="s">
        <v>463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15">
      <c r="A2394" t="s">
        <v>268</v>
      </c>
      <c r="B2394" t="s">
        <v>463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15">
      <c r="A2395">
        <v>0</v>
      </c>
      <c r="B2395" t="s">
        <v>463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</row>
    <row r="2396" spans="1:16" x14ac:dyDescent="0.15">
      <c r="A2396" t="s">
        <v>268</v>
      </c>
      <c r="B2396" t="s">
        <v>463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15">
      <c r="A2397">
        <v>0</v>
      </c>
      <c r="B2397" t="s">
        <v>463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15">
      <c r="A2398" t="s">
        <v>268</v>
      </c>
      <c r="B2398" t="s">
        <v>463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15">
      <c r="A2399">
        <v>0</v>
      </c>
      <c r="B2399" t="s">
        <v>463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</row>
    <row r="2400" spans="1:16" x14ac:dyDescent="0.15">
      <c r="A2400" t="s">
        <v>268</v>
      </c>
      <c r="B2400" t="s">
        <v>463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15">
      <c r="A2401">
        <v>0</v>
      </c>
      <c r="B2401" t="s">
        <v>463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</row>
    <row r="2402" spans="1:16" x14ac:dyDescent="0.15">
      <c r="A2402" t="s">
        <v>268</v>
      </c>
      <c r="B2402" t="s">
        <v>463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</row>
    <row r="2403" spans="1:16" x14ac:dyDescent="0.15">
      <c r="A2403">
        <v>0</v>
      </c>
      <c r="B2403" t="s">
        <v>463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</row>
    <row r="2404" spans="1:16" x14ac:dyDescent="0.15">
      <c r="A2404" t="s">
        <v>268</v>
      </c>
      <c r="B2404" t="s">
        <v>463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15">
      <c r="A2405">
        <v>0</v>
      </c>
      <c r="B2405" t="s">
        <v>463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</row>
    <row r="2406" spans="1:16" x14ac:dyDescent="0.15">
      <c r="A2406" t="s">
        <v>268</v>
      </c>
      <c r="B2406" t="s">
        <v>463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</row>
    <row r="2407" spans="1:16" x14ac:dyDescent="0.15">
      <c r="A2407">
        <v>0</v>
      </c>
      <c r="B2407" t="s">
        <v>463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</row>
    <row r="2408" spans="1:16" x14ac:dyDescent="0.15">
      <c r="A2408" t="s">
        <v>268</v>
      </c>
      <c r="B2408" t="s">
        <v>463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15">
      <c r="A2409">
        <v>0</v>
      </c>
      <c r="B2409" t="s">
        <v>463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15">
      <c r="A2410" t="s">
        <v>268</v>
      </c>
      <c r="B2410" t="s">
        <v>463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</row>
    <row r="2411" spans="1:16" x14ac:dyDescent="0.15">
      <c r="A2411">
        <v>0</v>
      </c>
      <c r="B2411" t="s">
        <v>463</v>
      </c>
      <c r="C2411">
        <v>0</v>
      </c>
      <c r="D2411" t="s">
        <v>293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</row>
    <row r="2412" spans="1:16" x14ac:dyDescent="0.15">
      <c r="A2412" t="s">
        <v>268</v>
      </c>
      <c r="B2412" t="s">
        <v>463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</row>
    <row r="2413" spans="1:16" x14ac:dyDescent="0.15">
      <c r="A2413">
        <v>0</v>
      </c>
      <c r="B2413" t="s">
        <v>463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</row>
    <row r="2414" spans="1:16" hidden="1" x14ac:dyDescent="0.15">
      <c r="A2414" t="s">
        <v>292</v>
      </c>
      <c r="B2414" t="s">
        <v>463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</row>
    <row r="2415" spans="1:16" hidden="1" x14ac:dyDescent="0.15">
      <c r="A2415" t="s">
        <v>9</v>
      </c>
      <c r="B2415" t="s">
        <v>463</v>
      </c>
      <c r="C2415" t="s">
        <v>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8</v>
      </c>
      <c r="P2415" t="s">
        <v>9</v>
      </c>
    </row>
    <row r="2416" spans="1:16" hidden="1" x14ac:dyDescent="0.15">
      <c r="A2416" t="s">
        <v>268</v>
      </c>
      <c r="B2416" t="s">
        <v>463</v>
      </c>
      <c r="C2416" t="s">
        <v>3</v>
      </c>
      <c r="D2416">
        <v>0</v>
      </c>
      <c r="E2416" t="s">
        <v>4</v>
      </c>
      <c r="F2416">
        <v>0</v>
      </c>
      <c r="G2416" t="s">
        <v>0</v>
      </c>
      <c r="H2416" t="s">
        <v>5</v>
      </c>
      <c r="I2416">
        <v>0</v>
      </c>
      <c r="J2416" t="s">
        <v>1</v>
      </c>
      <c r="K2416" t="s">
        <v>6</v>
      </c>
      <c r="L2416">
        <v>0</v>
      </c>
      <c r="M2416" t="s">
        <v>7</v>
      </c>
      <c r="N2416">
        <v>0</v>
      </c>
      <c r="O2416" t="s">
        <v>10</v>
      </c>
      <c r="P2416">
        <v>0</v>
      </c>
    </row>
    <row r="2417" spans="1:16" hidden="1" x14ac:dyDescent="0.15">
      <c r="A2417">
        <v>0</v>
      </c>
      <c r="B2417" t="s">
        <v>463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 t="s">
        <v>34</v>
      </c>
      <c r="N2417" t="s">
        <v>8</v>
      </c>
      <c r="O2417">
        <v>0</v>
      </c>
      <c r="P2417">
        <v>0</v>
      </c>
    </row>
    <row r="2418" spans="1:16" x14ac:dyDescent="0.15">
      <c r="A2418" t="s">
        <v>268</v>
      </c>
      <c r="B2418" t="s">
        <v>463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</row>
    <row r="2419" spans="1:16" x14ac:dyDescent="0.15">
      <c r="A2419">
        <v>0</v>
      </c>
      <c r="B2419" t="s">
        <v>463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15">
      <c r="A2420" t="s">
        <v>268</v>
      </c>
      <c r="B2420" t="s">
        <v>463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15">
      <c r="A2421">
        <v>0</v>
      </c>
      <c r="B2421" t="s">
        <v>463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</row>
    <row r="2422" spans="1:16" x14ac:dyDescent="0.15">
      <c r="A2422" t="s">
        <v>268</v>
      </c>
      <c r="B2422" t="s">
        <v>463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</row>
    <row r="2423" spans="1:16" x14ac:dyDescent="0.15">
      <c r="A2423">
        <v>0</v>
      </c>
      <c r="B2423" t="s">
        <v>463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</row>
    <row r="2424" spans="1:16" x14ac:dyDescent="0.15">
      <c r="A2424" t="s">
        <v>268</v>
      </c>
      <c r="B2424" t="s">
        <v>463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15">
      <c r="A2425">
        <v>0</v>
      </c>
      <c r="B2425" t="s">
        <v>463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</row>
    <row r="2426" spans="1:16" x14ac:dyDescent="0.15">
      <c r="A2426" t="s">
        <v>268</v>
      </c>
      <c r="B2426" t="s">
        <v>463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</row>
    <row r="2427" spans="1:16" x14ac:dyDescent="0.15">
      <c r="A2427">
        <v>0</v>
      </c>
      <c r="B2427" t="s">
        <v>463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</row>
    <row r="2428" spans="1:16" x14ac:dyDescent="0.15">
      <c r="A2428" t="s">
        <v>268</v>
      </c>
      <c r="B2428" t="s">
        <v>463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</row>
    <row r="2429" spans="1:16" x14ac:dyDescent="0.15">
      <c r="A2429">
        <v>0</v>
      </c>
      <c r="B2429" t="s">
        <v>463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</row>
    <row r="2430" spans="1:16" x14ac:dyDescent="0.15">
      <c r="A2430" t="s">
        <v>268</v>
      </c>
      <c r="B2430" t="s">
        <v>463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</row>
    <row r="2431" spans="1:16" x14ac:dyDescent="0.15">
      <c r="A2431">
        <v>0</v>
      </c>
      <c r="B2431" t="s">
        <v>463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</row>
    <row r="2432" spans="1:16" x14ac:dyDescent="0.15">
      <c r="A2432" t="s">
        <v>268</v>
      </c>
      <c r="B2432" t="s">
        <v>463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15">
      <c r="A2433">
        <v>0</v>
      </c>
      <c r="B2433" t="s">
        <v>463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</row>
    <row r="2434" spans="1:16" x14ac:dyDescent="0.15">
      <c r="A2434" t="s">
        <v>268</v>
      </c>
      <c r="B2434" t="s">
        <v>463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15">
      <c r="A2435">
        <v>0</v>
      </c>
      <c r="B2435" t="s">
        <v>463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</row>
    <row r="2436" spans="1:16" x14ac:dyDescent="0.15">
      <c r="A2436" t="s">
        <v>268</v>
      </c>
      <c r="B2436" t="s">
        <v>463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</row>
    <row r="2437" spans="1:16" x14ac:dyDescent="0.15">
      <c r="A2437">
        <v>0</v>
      </c>
      <c r="B2437" t="s">
        <v>463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15">
      <c r="A2438" t="s">
        <v>268</v>
      </c>
      <c r="B2438" t="s">
        <v>463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</row>
    <row r="2439" spans="1:16" x14ac:dyDescent="0.15">
      <c r="A2439">
        <v>0</v>
      </c>
      <c r="B2439" t="s">
        <v>463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</row>
    <row r="2440" spans="1:16" x14ac:dyDescent="0.15">
      <c r="A2440" t="s">
        <v>268</v>
      </c>
      <c r="B2440" t="s">
        <v>463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</row>
    <row r="2441" spans="1:16" x14ac:dyDescent="0.15">
      <c r="A2441">
        <v>0</v>
      </c>
      <c r="B2441" t="s">
        <v>463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</row>
    <row r="2442" spans="1:16" x14ac:dyDescent="0.15">
      <c r="A2442" t="s">
        <v>268</v>
      </c>
      <c r="B2442" t="s">
        <v>463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</row>
    <row r="2443" spans="1:16" x14ac:dyDescent="0.15">
      <c r="A2443">
        <v>0</v>
      </c>
      <c r="B2443" t="s">
        <v>463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</row>
    <row r="2444" spans="1:16" x14ac:dyDescent="0.15">
      <c r="A2444" t="s">
        <v>268</v>
      </c>
      <c r="B2444" t="s">
        <v>463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15">
      <c r="A2445">
        <v>0</v>
      </c>
      <c r="B2445" t="s">
        <v>463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</row>
    <row r="2446" spans="1:16" x14ac:dyDescent="0.15">
      <c r="A2446" t="s">
        <v>268</v>
      </c>
      <c r="B2446" t="s">
        <v>463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15">
      <c r="A2447">
        <v>0</v>
      </c>
      <c r="B2447" t="s">
        <v>463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</row>
    <row r="2448" spans="1:16" x14ac:dyDescent="0.15">
      <c r="A2448" t="s">
        <v>268</v>
      </c>
      <c r="B2448" t="s">
        <v>463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</row>
    <row r="2449" spans="1:16" x14ac:dyDescent="0.15">
      <c r="A2449">
        <v>0</v>
      </c>
      <c r="B2449" t="s">
        <v>463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</row>
    <row r="2450" spans="1:16" x14ac:dyDescent="0.15">
      <c r="A2450" t="s">
        <v>268</v>
      </c>
      <c r="B2450" t="s">
        <v>463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</row>
    <row r="2451" spans="1:16" x14ac:dyDescent="0.15">
      <c r="A2451">
        <v>0</v>
      </c>
      <c r="B2451" t="s">
        <v>463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</row>
    <row r="2452" spans="1:16" x14ac:dyDescent="0.15">
      <c r="A2452" t="s">
        <v>268</v>
      </c>
      <c r="B2452" t="s">
        <v>463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15">
      <c r="A2453">
        <v>0</v>
      </c>
      <c r="B2453" t="s">
        <v>463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</row>
    <row r="2454" spans="1:16" x14ac:dyDescent="0.15">
      <c r="A2454" t="s">
        <v>268</v>
      </c>
      <c r="B2454" t="s">
        <v>463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</row>
    <row r="2455" spans="1:16" x14ac:dyDescent="0.15">
      <c r="A2455">
        <v>0</v>
      </c>
      <c r="B2455" t="s">
        <v>463</v>
      </c>
      <c r="C2455">
        <v>0</v>
      </c>
      <c r="D2455" t="s">
        <v>293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</row>
    <row r="2456" spans="1:16" x14ac:dyDescent="0.15">
      <c r="A2456" t="s">
        <v>268</v>
      </c>
      <c r="B2456" t="s">
        <v>463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</row>
    <row r="2457" spans="1:16" x14ac:dyDescent="0.15">
      <c r="A2457">
        <v>0</v>
      </c>
      <c r="B2457" t="s">
        <v>463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</row>
    <row r="2458" spans="1:16" hidden="1" x14ac:dyDescent="0.15">
      <c r="A2458" t="s">
        <v>292</v>
      </c>
      <c r="B2458" t="s">
        <v>463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</row>
    <row r="2459" spans="1:16" hidden="1" x14ac:dyDescent="0.15">
      <c r="A2459" t="s">
        <v>9</v>
      </c>
      <c r="B2459" t="s">
        <v>463</v>
      </c>
      <c r="C2459" t="s">
        <v>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9</v>
      </c>
      <c r="P2459" t="s">
        <v>9</v>
      </c>
    </row>
    <row r="2460" spans="1:16" hidden="1" x14ac:dyDescent="0.15">
      <c r="A2460" t="s">
        <v>268</v>
      </c>
      <c r="B2460" t="s">
        <v>463</v>
      </c>
      <c r="C2460" t="s">
        <v>3</v>
      </c>
      <c r="D2460">
        <v>0</v>
      </c>
      <c r="E2460" t="s">
        <v>4</v>
      </c>
      <c r="F2460">
        <v>0</v>
      </c>
      <c r="G2460" t="s">
        <v>0</v>
      </c>
      <c r="H2460" t="s">
        <v>5</v>
      </c>
      <c r="I2460">
        <v>0</v>
      </c>
      <c r="J2460" t="s">
        <v>1</v>
      </c>
      <c r="K2460" t="s">
        <v>6</v>
      </c>
      <c r="L2460">
        <v>0</v>
      </c>
      <c r="M2460" t="s">
        <v>7</v>
      </c>
      <c r="N2460">
        <v>0</v>
      </c>
      <c r="O2460" t="s">
        <v>10</v>
      </c>
      <c r="P2460">
        <v>0</v>
      </c>
    </row>
    <row r="2461" spans="1:16" hidden="1" x14ac:dyDescent="0.15">
      <c r="A2461">
        <v>0</v>
      </c>
      <c r="B2461" t="s">
        <v>463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 t="s">
        <v>34</v>
      </c>
      <c r="N2461" t="s">
        <v>8</v>
      </c>
      <c r="O2461">
        <v>0</v>
      </c>
      <c r="P2461">
        <v>0</v>
      </c>
    </row>
    <row r="2462" spans="1:16" x14ac:dyDescent="0.15">
      <c r="A2462" t="s">
        <v>268</v>
      </c>
      <c r="B2462" t="s">
        <v>463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</row>
    <row r="2463" spans="1:16" x14ac:dyDescent="0.15">
      <c r="A2463">
        <v>0</v>
      </c>
      <c r="B2463" t="s">
        <v>463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</row>
    <row r="2464" spans="1:16" x14ac:dyDescent="0.15">
      <c r="A2464" t="s">
        <v>268</v>
      </c>
      <c r="B2464" t="s">
        <v>463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</row>
    <row r="2465" spans="1:16" x14ac:dyDescent="0.15">
      <c r="A2465">
        <v>0</v>
      </c>
      <c r="B2465" t="s">
        <v>463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</row>
    <row r="2466" spans="1:16" x14ac:dyDescent="0.15">
      <c r="A2466" t="s">
        <v>268</v>
      </c>
      <c r="B2466" t="s">
        <v>463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</row>
    <row r="2467" spans="1:16" x14ac:dyDescent="0.15">
      <c r="A2467">
        <v>0</v>
      </c>
      <c r="B2467" t="s">
        <v>463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</row>
    <row r="2468" spans="1:16" x14ac:dyDescent="0.15">
      <c r="A2468" t="s">
        <v>268</v>
      </c>
      <c r="B2468" t="s">
        <v>463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</row>
    <row r="2469" spans="1:16" x14ac:dyDescent="0.15">
      <c r="A2469">
        <v>0</v>
      </c>
      <c r="B2469" t="s">
        <v>463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</row>
    <row r="2470" spans="1:16" x14ac:dyDescent="0.15">
      <c r="A2470" t="s">
        <v>268</v>
      </c>
      <c r="B2470" t="s">
        <v>463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</row>
    <row r="2471" spans="1:16" x14ac:dyDescent="0.15">
      <c r="A2471">
        <v>0</v>
      </c>
      <c r="B2471" t="s">
        <v>463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</row>
    <row r="2472" spans="1:16" x14ac:dyDescent="0.15">
      <c r="A2472" t="s">
        <v>268</v>
      </c>
      <c r="B2472" t="s">
        <v>463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</row>
    <row r="2473" spans="1:16" x14ac:dyDescent="0.15">
      <c r="A2473">
        <v>0</v>
      </c>
      <c r="B2473" t="s">
        <v>463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</row>
    <row r="2474" spans="1:16" x14ac:dyDescent="0.15">
      <c r="A2474" t="s">
        <v>268</v>
      </c>
      <c r="B2474" t="s">
        <v>463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</row>
    <row r="2475" spans="1:16" x14ac:dyDescent="0.15">
      <c r="A2475">
        <v>0</v>
      </c>
      <c r="B2475" t="s">
        <v>463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</row>
    <row r="2476" spans="1:16" x14ac:dyDescent="0.15">
      <c r="A2476" t="s">
        <v>268</v>
      </c>
      <c r="B2476" t="s">
        <v>463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</row>
    <row r="2477" spans="1:16" x14ac:dyDescent="0.15">
      <c r="A2477">
        <v>0</v>
      </c>
      <c r="B2477" t="s">
        <v>463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</row>
    <row r="2478" spans="1:16" x14ac:dyDescent="0.15">
      <c r="A2478" t="s">
        <v>268</v>
      </c>
      <c r="B2478" t="s">
        <v>463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</row>
    <row r="2479" spans="1:16" x14ac:dyDescent="0.15">
      <c r="A2479">
        <v>0</v>
      </c>
      <c r="B2479" t="s">
        <v>463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</row>
    <row r="2480" spans="1:16" x14ac:dyDescent="0.15">
      <c r="A2480" t="s">
        <v>268</v>
      </c>
      <c r="B2480" t="s">
        <v>463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</row>
    <row r="2481" spans="1:16" x14ac:dyDescent="0.15">
      <c r="A2481">
        <v>0</v>
      </c>
      <c r="B2481" t="s">
        <v>463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</row>
    <row r="2482" spans="1:16" x14ac:dyDescent="0.15">
      <c r="A2482" t="s">
        <v>268</v>
      </c>
      <c r="B2482" t="s">
        <v>463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</row>
    <row r="2483" spans="1:16" x14ac:dyDescent="0.15">
      <c r="A2483">
        <v>0</v>
      </c>
      <c r="B2483" t="s">
        <v>463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</row>
    <row r="2484" spans="1:16" x14ac:dyDescent="0.15">
      <c r="A2484" t="s">
        <v>268</v>
      </c>
      <c r="B2484" t="s">
        <v>463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</row>
    <row r="2485" spans="1:16" x14ac:dyDescent="0.15">
      <c r="A2485">
        <v>0</v>
      </c>
      <c r="B2485" t="s">
        <v>463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</row>
    <row r="2486" spans="1:16" x14ac:dyDescent="0.15">
      <c r="A2486" t="s">
        <v>268</v>
      </c>
      <c r="B2486" t="s">
        <v>463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</row>
    <row r="2487" spans="1:16" x14ac:dyDescent="0.15">
      <c r="A2487">
        <v>0</v>
      </c>
      <c r="B2487" t="s">
        <v>463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</row>
    <row r="2488" spans="1:16" x14ac:dyDescent="0.15">
      <c r="A2488" t="s">
        <v>268</v>
      </c>
      <c r="B2488" t="s">
        <v>463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</row>
    <row r="2489" spans="1:16" x14ac:dyDescent="0.15">
      <c r="A2489">
        <v>0</v>
      </c>
      <c r="B2489" t="s">
        <v>463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</row>
    <row r="2490" spans="1:16" x14ac:dyDescent="0.15">
      <c r="A2490" t="s">
        <v>268</v>
      </c>
      <c r="B2490" t="s">
        <v>463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</row>
    <row r="2491" spans="1:16" x14ac:dyDescent="0.15">
      <c r="A2491">
        <v>0</v>
      </c>
      <c r="B2491" t="s">
        <v>463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</row>
    <row r="2492" spans="1:16" x14ac:dyDescent="0.15">
      <c r="A2492" t="s">
        <v>268</v>
      </c>
      <c r="B2492" t="s">
        <v>463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</row>
    <row r="2493" spans="1:16" x14ac:dyDescent="0.15">
      <c r="A2493">
        <v>0</v>
      </c>
      <c r="B2493" t="s">
        <v>463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</row>
    <row r="2494" spans="1:16" x14ac:dyDescent="0.15">
      <c r="A2494" t="s">
        <v>268</v>
      </c>
      <c r="B2494" t="s">
        <v>463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</row>
    <row r="2495" spans="1:16" x14ac:dyDescent="0.15">
      <c r="A2495">
        <v>0</v>
      </c>
      <c r="B2495" t="s">
        <v>463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</row>
    <row r="2496" spans="1:16" x14ac:dyDescent="0.15">
      <c r="A2496" t="s">
        <v>268</v>
      </c>
      <c r="B2496" t="s">
        <v>463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</row>
    <row r="2497" spans="1:16" x14ac:dyDescent="0.15">
      <c r="A2497">
        <v>0</v>
      </c>
      <c r="B2497" t="s">
        <v>463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</row>
    <row r="2498" spans="1:16" x14ac:dyDescent="0.15">
      <c r="A2498" t="s">
        <v>268</v>
      </c>
      <c r="B2498" t="s">
        <v>463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</row>
    <row r="2499" spans="1:16" x14ac:dyDescent="0.15">
      <c r="A2499">
        <v>0</v>
      </c>
      <c r="B2499" t="s">
        <v>463</v>
      </c>
      <c r="C2499">
        <v>0</v>
      </c>
      <c r="D2499" t="s">
        <v>293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</row>
    <row r="2500" spans="1:16" x14ac:dyDescent="0.15">
      <c r="A2500" t="s">
        <v>268</v>
      </c>
      <c r="B2500" t="s">
        <v>463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</row>
    <row r="2501" spans="1:16" x14ac:dyDescent="0.15">
      <c r="A2501">
        <v>0</v>
      </c>
      <c r="B2501" t="s">
        <v>463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</row>
    <row r="2502" spans="1:16" hidden="1" x14ac:dyDescent="0.15">
      <c r="A2502" t="s">
        <v>292</v>
      </c>
      <c r="B2502" t="s">
        <v>463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</row>
    <row r="2503" spans="1:16" hidden="1" x14ac:dyDescent="0.15">
      <c r="A2503" t="s">
        <v>9</v>
      </c>
      <c r="B2503" t="s">
        <v>463</v>
      </c>
      <c r="C2503" t="s">
        <v>2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10</v>
      </c>
      <c r="P2503" t="s">
        <v>9</v>
      </c>
    </row>
    <row r="2504" spans="1:16" hidden="1" x14ac:dyDescent="0.15">
      <c r="A2504" t="s">
        <v>268</v>
      </c>
      <c r="B2504" t="s">
        <v>463</v>
      </c>
      <c r="C2504" t="s">
        <v>3</v>
      </c>
      <c r="D2504">
        <v>0</v>
      </c>
      <c r="E2504" t="s">
        <v>4</v>
      </c>
      <c r="F2504">
        <v>0</v>
      </c>
      <c r="G2504" t="s">
        <v>0</v>
      </c>
      <c r="H2504" t="s">
        <v>5</v>
      </c>
      <c r="I2504">
        <v>0</v>
      </c>
      <c r="J2504" t="s">
        <v>1</v>
      </c>
      <c r="K2504" t="s">
        <v>6</v>
      </c>
      <c r="L2504">
        <v>0</v>
      </c>
      <c r="M2504" t="s">
        <v>7</v>
      </c>
      <c r="N2504">
        <v>0</v>
      </c>
      <c r="O2504" t="s">
        <v>10</v>
      </c>
      <c r="P2504">
        <v>0</v>
      </c>
    </row>
    <row r="2505" spans="1:16" hidden="1" x14ac:dyDescent="0.15">
      <c r="A2505">
        <v>0</v>
      </c>
      <c r="B2505" t="s">
        <v>463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 t="s">
        <v>34</v>
      </c>
      <c r="N2505" t="s">
        <v>8</v>
      </c>
      <c r="O2505">
        <v>0</v>
      </c>
      <c r="P2505">
        <v>0</v>
      </c>
    </row>
    <row r="2506" spans="1:16" x14ac:dyDescent="0.15">
      <c r="A2506" t="s">
        <v>268</v>
      </c>
      <c r="B2506" t="s">
        <v>463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</row>
    <row r="2507" spans="1:16" x14ac:dyDescent="0.15">
      <c r="A2507">
        <v>0</v>
      </c>
      <c r="B2507" t="s">
        <v>463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</row>
    <row r="2508" spans="1:16" x14ac:dyDescent="0.15">
      <c r="A2508" t="s">
        <v>268</v>
      </c>
      <c r="B2508" t="s">
        <v>463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</row>
    <row r="2509" spans="1:16" x14ac:dyDescent="0.15">
      <c r="A2509">
        <v>0</v>
      </c>
      <c r="B2509" t="s">
        <v>463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</row>
    <row r="2510" spans="1:16" x14ac:dyDescent="0.15">
      <c r="A2510" t="s">
        <v>268</v>
      </c>
      <c r="B2510" t="s">
        <v>463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</row>
    <row r="2511" spans="1:16" x14ac:dyDescent="0.15">
      <c r="A2511">
        <v>0</v>
      </c>
      <c r="B2511" t="s">
        <v>463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</row>
    <row r="2512" spans="1:16" x14ac:dyDescent="0.15">
      <c r="A2512" t="s">
        <v>268</v>
      </c>
      <c r="B2512" t="s">
        <v>463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15">
      <c r="A2513">
        <v>0</v>
      </c>
      <c r="B2513" t="s">
        <v>463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</row>
    <row r="2514" spans="1:16" x14ac:dyDescent="0.15">
      <c r="A2514" t="s">
        <v>268</v>
      </c>
      <c r="B2514" t="s">
        <v>463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</row>
    <row r="2515" spans="1:16" x14ac:dyDescent="0.15">
      <c r="A2515">
        <v>0</v>
      </c>
      <c r="B2515" t="s">
        <v>463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</row>
    <row r="2516" spans="1:16" x14ac:dyDescent="0.15">
      <c r="A2516" t="s">
        <v>268</v>
      </c>
      <c r="B2516" t="s">
        <v>463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</row>
    <row r="2517" spans="1:16" x14ac:dyDescent="0.15">
      <c r="A2517">
        <v>0</v>
      </c>
      <c r="B2517" t="s">
        <v>463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</row>
    <row r="2518" spans="1:16" x14ac:dyDescent="0.15">
      <c r="A2518" t="s">
        <v>268</v>
      </c>
      <c r="B2518" t="s">
        <v>463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</row>
    <row r="2519" spans="1:16" x14ac:dyDescent="0.15">
      <c r="A2519">
        <v>0</v>
      </c>
      <c r="B2519" t="s">
        <v>463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</row>
    <row r="2520" spans="1:16" x14ac:dyDescent="0.15">
      <c r="A2520" t="s">
        <v>268</v>
      </c>
      <c r="B2520" t="s">
        <v>463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</row>
    <row r="2521" spans="1:16" x14ac:dyDescent="0.15">
      <c r="A2521">
        <v>0</v>
      </c>
      <c r="B2521" t="s">
        <v>463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</row>
    <row r="2522" spans="1:16" x14ac:dyDescent="0.15">
      <c r="A2522" t="s">
        <v>268</v>
      </c>
      <c r="B2522" t="s">
        <v>463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</row>
    <row r="2523" spans="1:16" x14ac:dyDescent="0.15">
      <c r="A2523">
        <v>0</v>
      </c>
      <c r="B2523" t="s">
        <v>463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</row>
    <row r="2524" spans="1:16" x14ac:dyDescent="0.15">
      <c r="A2524" t="s">
        <v>268</v>
      </c>
      <c r="B2524" t="s">
        <v>463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</row>
    <row r="2525" spans="1:16" x14ac:dyDescent="0.15">
      <c r="A2525">
        <v>0</v>
      </c>
      <c r="B2525" t="s">
        <v>463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</row>
    <row r="2526" spans="1:16" x14ac:dyDescent="0.15">
      <c r="A2526" t="s">
        <v>268</v>
      </c>
      <c r="B2526" t="s">
        <v>463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</row>
    <row r="2527" spans="1:16" x14ac:dyDescent="0.15">
      <c r="A2527">
        <v>0</v>
      </c>
      <c r="B2527" t="s">
        <v>463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</row>
    <row r="2528" spans="1:16" x14ac:dyDescent="0.15">
      <c r="A2528" t="s">
        <v>268</v>
      </c>
      <c r="B2528" t="s">
        <v>463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</row>
    <row r="2529" spans="1:16" x14ac:dyDescent="0.15">
      <c r="A2529">
        <v>0</v>
      </c>
      <c r="B2529" t="s">
        <v>463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</row>
    <row r="2530" spans="1:16" x14ac:dyDescent="0.15">
      <c r="A2530" t="s">
        <v>268</v>
      </c>
      <c r="B2530" t="s">
        <v>463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</row>
    <row r="2531" spans="1:16" x14ac:dyDescent="0.15">
      <c r="A2531">
        <v>0</v>
      </c>
      <c r="B2531" t="s">
        <v>463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</row>
    <row r="2532" spans="1:16" x14ac:dyDescent="0.15">
      <c r="A2532" t="s">
        <v>268</v>
      </c>
      <c r="B2532" t="s">
        <v>463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</row>
    <row r="2533" spans="1:16" x14ac:dyDescent="0.15">
      <c r="A2533">
        <v>0</v>
      </c>
      <c r="B2533" t="s">
        <v>463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</row>
    <row r="2534" spans="1:16" x14ac:dyDescent="0.15">
      <c r="A2534" t="s">
        <v>268</v>
      </c>
      <c r="B2534" t="s">
        <v>463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</row>
    <row r="2535" spans="1:16" x14ac:dyDescent="0.15">
      <c r="A2535">
        <v>0</v>
      </c>
      <c r="B2535" t="s">
        <v>463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</row>
    <row r="2536" spans="1:16" x14ac:dyDescent="0.15">
      <c r="A2536" t="s">
        <v>268</v>
      </c>
      <c r="B2536" t="s">
        <v>463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</row>
    <row r="2537" spans="1:16" x14ac:dyDescent="0.15">
      <c r="A2537">
        <v>0</v>
      </c>
      <c r="B2537" t="s">
        <v>463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</row>
    <row r="2538" spans="1:16" x14ac:dyDescent="0.15">
      <c r="A2538" t="s">
        <v>268</v>
      </c>
      <c r="B2538" t="s">
        <v>463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</row>
    <row r="2539" spans="1:16" x14ac:dyDescent="0.15">
      <c r="A2539">
        <v>0</v>
      </c>
      <c r="B2539" t="s">
        <v>463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</row>
    <row r="2540" spans="1:16" x14ac:dyDescent="0.15">
      <c r="A2540" t="s">
        <v>268</v>
      </c>
      <c r="B2540" t="s">
        <v>463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</row>
    <row r="2541" spans="1:16" x14ac:dyDescent="0.15">
      <c r="A2541">
        <v>0</v>
      </c>
      <c r="B2541" t="s">
        <v>463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</row>
    <row r="2542" spans="1:16" x14ac:dyDescent="0.15">
      <c r="A2542" t="s">
        <v>268</v>
      </c>
      <c r="B2542" t="s">
        <v>463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</row>
    <row r="2543" spans="1:16" x14ac:dyDescent="0.15">
      <c r="A2543">
        <v>0</v>
      </c>
      <c r="B2543" t="s">
        <v>463</v>
      </c>
      <c r="C2543">
        <v>0</v>
      </c>
      <c r="D2543" t="s">
        <v>293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</row>
    <row r="2544" spans="1:16" x14ac:dyDescent="0.15">
      <c r="A2544" t="s">
        <v>268</v>
      </c>
      <c r="B2544" t="s">
        <v>463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</row>
    <row r="2545" spans="1:16" x14ac:dyDescent="0.15">
      <c r="A2545">
        <v>0</v>
      </c>
      <c r="B2545" t="s">
        <v>463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</row>
    <row r="2546" spans="1:16" hidden="1" x14ac:dyDescent="0.15">
      <c r="A2546" t="s">
        <v>292</v>
      </c>
      <c r="B2546" t="s">
        <v>463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</row>
    <row r="2547" spans="1:16" hidden="1" x14ac:dyDescent="0.15">
      <c r="A2547" t="s">
        <v>9</v>
      </c>
      <c r="B2547" t="s">
        <v>463</v>
      </c>
      <c r="C2547" t="s">
        <v>2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11</v>
      </c>
      <c r="P2547" t="s">
        <v>9</v>
      </c>
    </row>
    <row r="2548" spans="1:16" hidden="1" x14ac:dyDescent="0.15">
      <c r="A2548" t="s">
        <v>268</v>
      </c>
      <c r="B2548" t="s">
        <v>463</v>
      </c>
      <c r="C2548" t="s">
        <v>3</v>
      </c>
      <c r="D2548">
        <v>0</v>
      </c>
      <c r="E2548" t="s">
        <v>4</v>
      </c>
      <c r="F2548">
        <v>0</v>
      </c>
      <c r="G2548" t="s">
        <v>0</v>
      </c>
      <c r="H2548" t="s">
        <v>5</v>
      </c>
      <c r="I2548">
        <v>0</v>
      </c>
      <c r="J2548" t="s">
        <v>1</v>
      </c>
      <c r="K2548" t="s">
        <v>6</v>
      </c>
      <c r="L2548">
        <v>0</v>
      </c>
      <c r="M2548" t="s">
        <v>7</v>
      </c>
      <c r="N2548">
        <v>0</v>
      </c>
      <c r="O2548" t="s">
        <v>10</v>
      </c>
      <c r="P2548">
        <v>0</v>
      </c>
    </row>
    <row r="2549" spans="1:16" hidden="1" x14ac:dyDescent="0.15">
      <c r="A2549">
        <v>0</v>
      </c>
      <c r="B2549" t="s">
        <v>463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 t="s">
        <v>34</v>
      </c>
      <c r="N2549" t="s">
        <v>8</v>
      </c>
      <c r="O2549">
        <v>0</v>
      </c>
      <c r="P2549">
        <v>0</v>
      </c>
    </row>
    <row r="2550" spans="1:16" x14ac:dyDescent="0.15">
      <c r="A2550" t="s">
        <v>268</v>
      </c>
      <c r="B2550" t="s">
        <v>463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</row>
    <row r="2551" spans="1:16" x14ac:dyDescent="0.15">
      <c r="A2551">
        <v>0</v>
      </c>
      <c r="B2551" t="s">
        <v>463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</row>
    <row r="2552" spans="1:16" x14ac:dyDescent="0.15">
      <c r="A2552" t="s">
        <v>268</v>
      </c>
      <c r="B2552" t="s">
        <v>463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</row>
    <row r="2553" spans="1:16" x14ac:dyDescent="0.15">
      <c r="A2553">
        <v>0</v>
      </c>
      <c r="B2553" t="s">
        <v>463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</row>
    <row r="2554" spans="1:16" x14ac:dyDescent="0.15">
      <c r="A2554" t="s">
        <v>268</v>
      </c>
      <c r="B2554" t="s">
        <v>463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</row>
    <row r="2555" spans="1:16" x14ac:dyDescent="0.15">
      <c r="A2555">
        <v>0</v>
      </c>
      <c r="B2555" t="s">
        <v>463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</row>
    <row r="2556" spans="1:16" x14ac:dyDescent="0.15">
      <c r="A2556" t="s">
        <v>268</v>
      </c>
      <c r="B2556" t="s">
        <v>463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</row>
    <row r="2557" spans="1:16" x14ac:dyDescent="0.15">
      <c r="A2557">
        <v>0</v>
      </c>
      <c r="B2557" t="s">
        <v>463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</row>
    <row r="2558" spans="1:16" x14ac:dyDescent="0.15">
      <c r="A2558" t="s">
        <v>268</v>
      </c>
      <c r="B2558" t="s">
        <v>463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</row>
    <row r="2559" spans="1:16" x14ac:dyDescent="0.15">
      <c r="A2559">
        <v>0</v>
      </c>
      <c r="B2559" t="s">
        <v>463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</row>
    <row r="2560" spans="1:16" x14ac:dyDescent="0.15">
      <c r="A2560" t="s">
        <v>268</v>
      </c>
      <c r="B2560" t="s">
        <v>463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</row>
    <row r="2561" spans="1:17" x14ac:dyDescent="0.15">
      <c r="A2561">
        <v>0</v>
      </c>
      <c r="B2561" t="s">
        <v>463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</row>
    <row r="2562" spans="1:17" x14ac:dyDescent="0.15">
      <c r="A2562" t="s">
        <v>268</v>
      </c>
      <c r="B2562" t="s">
        <v>463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</row>
    <row r="2563" spans="1:17" x14ac:dyDescent="0.15">
      <c r="A2563">
        <v>0</v>
      </c>
      <c r="B2563" t="s">
        <v>463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</row>
    <row r="2564" spans="1:17" x14ac:dyDescent="0.15">
      <c r="A2564" t="s">
        <v>268</v>
      </c>
      <c r="B2564" t="s">
        <v>463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</row>
    <row r="2565" spans="1:17" x14ac:dyDescent="0.15">
      <c r="A2565">
        <v>0</v>
      </c>
      <c r="B2565" t="s">
        <v>463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</row>
    <row r="2566" spans="1:17" x14ac:dyDescent="0.15">
      <c r="A2566" t="s">
        <v>268</v>
      </c>
      <c r="B2566" t="s">
        <v>463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</row>
    <row r="2567" spans="1:17" x14ac:dyDescent="0.15">
      <c r="A2567">
        <v>0</v>
      </c>
      <c r="B2567" t="s">
        <v>463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</row>
    <row r="2568" spans="1:17" x14ac:dyDescent="0.15">
      <c r="A2568" t="s">
        <v>268</v>
      </c>
      <c r="B2568" t="s">
        <v>463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</row>
    <row r="2569" spans="1:17" s="18" customFormat="1" x14ac:dyDescent="0.15">
      <c r="A2569">
        <v>0</v>
      </c>
      <c r="B2569" t="s">
        <v>463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</row>
    <row r="2570" spans="1:17" x14ac:dyDescent="0.15">
      <c r="A2570">
        <v>0</v>
      </c>
      <c r="B2570" t="s">
        <v>463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</row>
    <row r="2571" spans="1:17" x14ac:dyDescent="0.15">
      <c r="A2571">
        <v>0</v>
      </c>
      <c r="B2571">
        <v>0</v>
      </c>
      <c r="C2571" t="s">
        <v>464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</row>
    <row r="2572" spans="1:17" x14ac:dyDescent="0.15">
      <c r="A2572" t="s">
        <v>268</v>
      </c>
      <c r="B2572" t="s">
        <v>464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</row>
    <row r="2573" spans="1:17" x14ac:dyDescent="0.15">
      <c r="A2573">
        <v>0</v>
      </c>
      <c r="B2573" t="s">
        <v>464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</row>
    <row r="2574" spans="1:17" x14ac:dyDescent="0.15">
      <c r="A2574" t="s">
        <v>268</v>
      </c>
      <c r="B2574" t="s">
        <v>464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</row>
    <row r="2575" spans="1:17" x14ac:dyDescent="0.15">
      <c r="A2575">
        <v>0</v>
      </c>
      <c r="B2575" t="s">
        <v>464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</row>
    <row r="2576" spans="1:17" x14ac:dyDescent="0.15">
      <c r="A2576" t="s">
        <v>268</v>
      </c>
      <c r="B2576" t="s">
        <v>464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</row>
    <row r="2577" spans="1:16" x14ac:dyDescent="0.15">
      <c r="A2577">
        <v>0</v>
      </c>
      <c r="B2577" t="s">
        <v>464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</row>
    <row r="2578" spans="1:16" x14ac:dyDescent="0.15">
      <c r="A2578" t="s">
        <v>268</v>
      </c>
      <c r="B2578" t="s">
        <v>464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</row>
    <row r="2579" spans="1:16" x14ac:dyDescent="0.15">
      <c r="A2579">
        <v>0</v>
      </c>
      <c r="B2579" t="s">
        <v>464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</row>
    <row r="2580" spans="1:16" x14ac:dyDescent="0.15">
      <c r="A2580" t="s">
        <v>268</v>
      </c>
      <c r="B2580" t="s">
        <v>464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</row>
    <row r="2581" spans="1:16" x14ac:dyDescent="0.15">
      <c r="A2581">
        <v>0</v>
      </c>
      <c r="B2581" t="s">
        <v>464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</row>
    <row r="2582" spans="1:16" x14ac:dyDescent="0.15">
      <c r="A2582" t="s">
        <v>268</v>
      </c>
      <c r="B2582" t="s">
        <v>464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</row>
    <row r="2583" spans="1:16" x14ac:dyDescent="0.15">
      <c r="A2583">
        <v>0</v>
      </c>
      <c r="B2583" t="s">
        <v>464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</row>
    <row r="2584" spans="1:16" x14ac:dyDescent="0.15">
      <c r="A2584" t="s">
        <v>268</v>
      </c>
      <c r="B2584" t="s">
        <v>464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</row>
    <row r="2585" spans="1:16" x14ac:dyDescent="0.15">
      <c r="A2585">
        <v>0</v>
      </c>
      <c r="B2585" t="s">
        <v>464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</row>
    <row r="2586" spans="1:16" x14ac:dyDescent="0.15">
      <c r="A2586" t="s">
        <v>268</v>
      </c>
      <c r="B2586" t="s">
        <v>464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</row>
    <row r="2587" spans="1:16" x14ac:dyDescent="0.15">
      <c r="A2587">
        <v>0</v>
      </c>
      <c r="B2587" t="s">
        <v>464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</row>
    <row r="2588" spans="1:16" x14ac:dyDescent="0.15">
      <c r="A2588" t="s">
        <v>268</v>
      </c>
      <c r="B2588" t="s">
        <v>464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</row>
    <row r="2589" spans="1:16" x14ac:dyDescent="0.15">
      <c r="A2589">
        <v>0</v>
      </c>
      <c r="B2589" t="s">
        <v>464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</row>
    <row r="2590" spans="1:16" x14ac:dyDescent="0.15">
      <c r="A2590" t="s">
        <v>268</v>
      </c>
      <c r="B2590" t="s">
        <v>464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</row>
    <row r="2591" spans="1:16" x14ac:dyDescent="0.15">
      <c r="A2591">
        <v>0</v>
      </c>
      <c r="B2591" t="s">
        <v>464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</row>
    <row r="2592" spans="1:16" x14ac:dyDescent="0.15">
      <c r="A2592" t="s">
        <v>268</v>
      </c>
      <c r="B2592" t="s">
        <v>464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</row>
    <row r="2593" spans="1:16" x14ac:dyDescent="0.15">
      <c r="A2593">
        <v>0</v>
      </c>
      <c r="B2593" t="s">
        <v>464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</row>
    <row r="2594" spans="1:16" x14ac:dyDescent="0.15">
      <c r="A2594" t="s">
        <v>268</v>
      </c>
      <c r="B2594" t="s">
        <v>464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</row>
    <row r="2595" spans="1:16" x14ac:dyDescent="0.15">
      <c r="A2595">
        <v>0</v>
      </c>
      <c r="B2595" t="s">
        <v>464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</row>
    <row r="2596" spans="1:16" x14ac:dyDescent="0.15">
      <c r="A2596" t="s">
        <v>268</v>
      </c>
      <c r="B2596" t="s">
        <v>464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</row>
    <row r="2597" spans="1:16" x14ac:dyDescent="0.15">
      <c r="A2597">
        <v>0</v>
      </c>
      <c r="B2597" t="s">
        <v>464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</row>
    <row r="2598" spans="1:16" x14ac:dyDescent="0.15">
      <c r="A2598" t="s">
        <v>268</v>
      </c>
      <c r="B2598" t="s">
        <v>464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</row>
    <row r="2599" spans="1:16" x14ac:dyDescent="0.15">
      <c r="A2599">
        <v>0</v>
      </c>
      <c r="B2599" t="s">
        <v>464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</row>
    <row r="2600" spans="1:16" x14ac:dyDescent="0.15">
      <c r="A2600" t="s">
        <v>268</v>
      </c>
      <c r="B2600" t="s">
        <v>464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</row>
    <row r="2601" spans="1:16" x14ac:dyDescent="0.15">
      <c r="A2601">
        <v>0</v>
      </c>
      <c r="B2601" t="s">
        <v>464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</row>
    <row r="2602" spans="1:16" x14ac:dyDescent="0.15">
      <c r="A2602" t="s">
        <v>268</v>
      </c>
      <c r="B2602" t="s">
        <v>464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</row>
    <row r="2603" spans="1:16" x14ac:dyDescent="0.15">
      <c r="A2603">
        <v>0</v>
      </c>
      <c r="B2603" t="s">
        <v>464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</row>
    <row r="2604" spans="1:16" x14ac:dyDescent="0.15">
      <c r="A2604" t="s">
        <v>268</v>
      </c>
      <c r="B2604" t="s">
        <v>464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</row>
    <row r="2605" spans="1:16" x14ac:dyDescent="0.15">
      <c r="A2605">
        <v>0</v>
      </c>
      <c r="B2605" t="s">
        <v>464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</row>
    <row r="2606" spans="1:16" x14ac:dyDescent="0.15">
      <c r="A2606" t="s">
        <v>268</v>
      </c>
      <c r="B2606" t="s">
        <v>464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</row>
    <row r="2607" spans="1:16" x14ac:dyDescent="0.15">
      <c r="A2607">
        <v>0</v>
      </c>
      <c r="B2607" t="s">
        <v>464</v>
      </c>
      <c r="C2607">
        <v>0</v>
      </c>
      <c r="D2607" t="s">
        <v>293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</row>
    <row r="2608" spans="1:16" x14ac:dyDescent="0.15">
      <c r="A2608" t="s">
        <v>268</v>
      </c>
      <c r="B2608" t="s">
        <v>464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</row>
    <row r="2609" spans="1:16" x14ac:dyDescent="0.15">
      <c r="A2609">
        <v>0</v>
      </c>
      <c r="B2609" t="s">
        <v>464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</row>
    <row r="2610" spans="1:16" hidden="1" x14ac:dyDescent="0.15">
      <c r="A2610" t="s">
        <v>292</v>
      </c>
      <c r="B2610" t="s">
        <v>464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</row>
    <row r="2611" spans="1:16" hidden="1" x14ac:dyDescent="0.15">
      <c r="A2611" t="s">
        <v>9</v>
      </c>
      <c r="B2611" t="s">
        <v>464</v>
      </c>
      <c r="C2611" t="s">
        <v>2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13</v>
      </c>
      <c r="P2611" t="s">
        <v>9</v>
      </c>
    </row>
    <row r="2612" spans="1:16" hidden="1" x14ac:dyDescent="0.15">
      <c r="A2612" t="s">
        <v>268</v>
      </c>
      <c r="B2612" t="s">
        <v>464</v>
      </c>
      <c r="C2612" t="s">
        <v>3</v>
      </c>
      <c r="D2612">
        <v>0</v>
      </c>
      <c r="E2612" t="s">
        <v>4</v>
      </c>
      <c r="F2612">
        <v>0</v>
      </c>
      <c r="G2612" t="s">
        <v>0</v>
      </c>
      <c r="H2612" t="s">
        <v>5</v>
      </c>
      <c r="I2612">
        <v>0</v>
      </c>
      <c r="J2612" t="s">
        <v>1</v>
      </c>
      <c r="K2612" t="s">
        <v>6</v>
      </c>
      <c r="L2612">
        <v>0</v>
      </c>
      <c r="M2612" t="s">
        <v>7</v>
      </c>
      <c r="N2612">
        <v>0</v>
      </c>
      <c r="O2612" t="s">
        <v>10</v>
      </c>
      <c r="P2612">
        <v>0</v>
      </c>
    </row>
    <row r="2613" spans="1:16" hidden="1" x14ac:dyDescent="0.15">
      <c r="A2613">
        <v>0</v>
      </c>
      <c r="B2613" t="s">
        <v>464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 t="s">
        <v>34</v>
      </c>
      <c r="N2613" t="s">
        <v>8</v>
      </c>
      <c r="O2613">
        <v>0</v>
      </c>
      <c r="P2613">
        <v>0</v>
      </c>
    </row>
    <row r="2614" spans="1:16" x14ac:dyDescent="0.15">
      <c r="A2614" t="s">
        <v>268</v>
      </c>
      <c r="B2614" t="s">
        <v>464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</row>
    <row r="2615" spans="1:16" x14ac:dyDescent="0.15">
      <c r="A2615">
        <v>0</v>
      </c>
      <c r="B2615" t="s">
        <v>464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</row>
    <row r="2616" spans="1:16" x14ac:dyDescent="0.15">
      <c r="A2616" t="s">
        <v>268</v>
      </c>
      <c r="B2616" t="s">
        <v>464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</row>
    <row r="2617" spans="1:16" x14ac:dyDescent="0.15">
      <c r="A2617">
        <v>0</v>
      </c>
      <c r="B2617" t="s">
        <v>464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</row>
    <row r="2618" spans="1:16" x14ac:dyDescent="0.15">
      <c r="A2618" t="s">
        <v>268</v>
      </c>
      <c r="B2618" t="s">
        <v>464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</row>
    <row r="2619" spans="1:16" x14ac:dyDescent="0.15">
      <c r="A2619">
        <v>0</v>
      </c>
      <c r="B2619" t="s">
        <v>464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</row>
    <row r="2620" spans="1:16" x14ac:dyDescent="0.15">
      <c r="A2620" t="s">
        <v>268</v>
      </c>
      <c r="B2620" t="s">
        <v>464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</row>
    <row r="2621" spans="1:16" x14ac:dyDescent="0.15">
      <c r="A2621">
        <v>0</v>
      </c>
      <c r="B2621" t="s">
        <v>464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</row>
    <row r="2622" spans="1:16" x14ac:dyDescent="0.15">
      <c r="A2622" t="s">
        <v>268</v>
      </c>
      <c r="B2622" t="s">
        <v>464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</row>
    <row r="2623" spans="1:16" x14ac:dyDescent="0.15">
      <c r="A2623">
        <v>0</v>
      </c>
      <c r="B2623" t="s">
        <v>464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</row>
    <row r="2624" spans="1:16" x14ac:dyDescent="0.15">
      <c r="A2624" t="s">
        <v>268</v>
      </c>
      <c r="B2624" t="s">
        <v>464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</row>
    <row r="2625" spans="1:16" x14ac:dyDescent="0.15">
      <c r="A2625">
        <v>0</v>
      </c>
      <c r="B2625" t="s">
        <v>464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</row>
    <row r="2626" spans="1:16" x14ac:dyDescent="0.15">
      <c r="A2626" t="s">
        <v>268</v>
      </c>
      <c r="B2626" t="s">
        <v>464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</row>
    <row r="2627" spans="1:16" x14ac:dyDescent="0.15">
      <c r="A2627">
        <v>0</v>
      </c>
      <c r="B2627" t="s">
        <v>464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</row>
    <row r="2628" spans="1:16" x14ac:dyDescent="0.15">
      <c r="A2628" t="s">
        <v>268</v>
      </c>
      <c r="B2628" t="s">
        <v>464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</row>
    <row r="2629" spans="1:16" x14ac:dyDescent="0.15">
      <c r="A2629">
        <v>0</v>
      </c>
      <c r="B2629" t="s">
        <v>464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</row>
    <row r="2630" spans="1:16" x14ac:dyDescent="0.15">
      <c r="A2630" t="s">
        <v>268</v>
      </c>
      <c r="B2630" t="s">
        <v>464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</row>
    <row r="2631" spans="1:16" x14ac:dyDescent="0.15">
      <c r="A2631">
        <v>0</v>
      </c>
      <c r="B2631" t="s">
        <v>464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</row>
    <row r="2632" spans="1:16" x14ac:dyDescent="0.15">
      <c r="A2632" t="s">
        <v>268</v>
      </c>
      <c r="B2632" t="s">
        <v>464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</row>
    <row r="2633" spans="1:16" x14ac:dyDescent="0.15">
      <c r="A2633">
        <v>0</v>
      </c>
      <c r="B2633" t="s">
        <v>464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</row>
    <row r="2634" spans="1:16" x14ac:dyDescent="0.15">
      <c r="A2634" t="s">
        <v>268</v>
      </c>
      <c r="B2634" t="s">
        <v>464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</row>
    <row r="2635" spans="1:16" x14ac:dyDescent="0.15">
      <c r="A2635">
        <v>0</v>
      </c>
      <c r="B2635" t="s">
        <v>464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</row>
    <row r="2636" spans="1:16" x14ac:dyDescent="0.15">
      <c r="A2636" t="s">
        <v>268</v>
      </c>
      <c r="B2636" t="s">
        <v>464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</row>
    <row r="2637" spans="1:16" x14ac:dyDescent="0.15">
      <c r="A2637">
        <v>0</v>
      </c>
      <c r="B2637" t="s">
        <v>464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</row>
    <row r="2638" spans="1:16" x14ac:dyDescent="0.15">
      <c r="A2638" t="s">
        <v>268</v>
      </c>
      <c r="B2638" t="s">
        <v>464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</row>
    <row r="2639" spans="1:16" x14ac:dyDescent="0.15">
      <c r="A2639">
        <v>0</v>
      </c>
      <c r="B2639" t="s">
        <v>464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</row>
    <row r="2640" spans="1:16" x14ac:dyDescent="0.15">
      <c r="A2640" t="s">
        <v>268</v>
      </c>
      <c r="B2640" t="s">
        <v>464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</row>
    <row r="2641" spans="1:16" x14ac:dyDescent="0.15">
      <c r="A2641">
        <v>0</v>
      </c>
      <c r="B2641" t="s">
        <v>464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</row>
    <row r="2642" spans="1:16" x14ac:dyDescent="0.15">
      <c r="A2642" t="s">
        <v>268</v>
      </c>
      <c r="B2642" t="s">
        <v>464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</row>
    <row r="2643" spans="1:16" x14ac:dyDescent="0.15">
      <c r="A2643">
        <v>0</v>
      </c>
      <c r="B2643" t="s">
        <v>464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</row>
    <row r="2644" spans="1:16" x14ac:dyDescent="0.15">
      <c r="A2644" t="s">
        <v>268</v>
      </c>
      <c r="B2644" t="s">
        <v>464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</row>
    <row r="2645" spans="1:16" x14ac:dyDescent="0.15">
      <c r="A2645">
        <v>0</v>
      </c>
      <c r="B2645" t="s">
        <v>464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</row>
    <row r="2646" spans="1:16" x14ac:dyDescent="0.15">
      <c r="A2646" t="s">
        <v>268</v>
      </c>
      <c r="B2646" t="s">
        <v>464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</row>
    <row r="2647" spans="1:16" x14ac:dyDescent="0.15">
      <c r="A2647">
        <v>0</v>
      </c>
      <c r="B2647" t="s">
        <v>464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</row>
    <row r="2648" spans="1:16" x14ac:dyDescent="0.15">
      <c r="A2648" t="s">
        <v>268</v>
      </c>
      <c r="B2648" t="s">
        <v>464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</row>
    <row r="2649" spans="1:16" x14ac:dyDescent="0.15">
      <c r="A2649">
        <v>0</v>
      </c>
      <c r="B2649" t="s">
        <v>464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</row>
    <row r="2650" spans="1:16" x14ac:dyDescent="0.15">
      <c r="A2650" t="s">
        <v>268</v>
      </c>
      <c r="B2650" t="s">
        <v>464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</row>
    <row r="2651" spans="1:16" x14ac:dyDescent="0.15">
      <c r="A2651">
        <v>0</v>
      </c>
      <c r="B2651" t="s">
        <v>464</v>
      </c>
      <c r="C2651">
        <v>0</v>
      </c>
      <c r="D2651" t="s">
        <v>293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</row>
    <row r="2652" spans="1:16" x14ac:dyDescent="0.15">
      <c r="A2652" t="s">
        <v>268</v>
      </c>
      <c r="B2652" t="s">
        <v>464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</row>
    <row r="2653" spans="1:16" x14ac:dyDescent="0.15">
      <c r="A2653">
        <v>0</v>
      </c>
      <c r="B2653" t="s">
        <v>464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</row>
    <row r="2654" spans="1:16" hidden="1" x14ac:dyDescent="0.15">
      <c r="A2654" t="s">
        <v>292</v>
      </c>
      <c r="B2654" t="s">
        <v>464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</row>
    <row r="2655" spans="1:16" hidden="1" x14ac:dyDescent="0.15">
      <c r="A2655" t="s">
        <v>9</v>
      </c>
      <c r="B2655" t="s">
        <v>464</v>
      </c>
      <c r="C2655" t="s">
        <v>2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14</v>
      </c>
      <c r="P2655" t="s">
        <v>9</v>
      </c>
    </row>
    <row r="2656" spans="1:16" hidden="1" x14ac:dyDescent="0.15">
      <c r="A2656" t="s">
        <v>268</v>
      </c>
      <c r="B2656" t="s">
        <v>464</v>
      </c>
      <c r="C2656" t="s">
        <v>3</v>
      </c>
      <c r="D2656">
        <v>0</v>
      </c>
      <c r="E2656" t="s">
        <v>4</v>
      </c>
      <c r="F2656">
        <v>0</v>
      </c>
      <c r="G2656" t="s">
        <v>0</v>
      </c>
      <c r="H2656" t="s">
        <v>5</v>
      </c>
      <c r="I2656">
        <v>0</v>
      </c>
      <c r="J2656" t="s">
        <v>1</v>
      </c>
      <c r="K2656" t="s">
        <v>6</v>
      </c>
      <c r="L2656">
        <v>0</v>
      </c>
      <c r="M2656" t="s">
        <v>7</v>
      </c>
      <c r="N2656">
        <v>0</v>
      </c>
      <c r="O2656" t="s">
        <v>10</v>
      </c>
      <c r="P2656">
        <v>0</v>
      </c>
    </row>
    <row r="2657" spans="1:16" hidden="1" x14ac:dyDescent="0.15">
      <c r="A2657">
        <v>0</v>
      </c>
      <c r="B2657" t="s">
        <v>464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 t="s">
        <v>34</v>
      </c>
      <c r="N2657" t="s">
        <v>8</v>
      </c>
      <c r="O2657">
        <v>0</v>
      </c>
      <c r="P2657">
        <v>0</v>
      </c>
    </row>
    <row r="2658" spans="1:16" x14ac:dyDescent="0.15">
      <c r="A2658" t="s">
        <v>268</v>
      </c>
      <c r="B2658" t="s">
        <v>464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</row>
    <row r="2659" spans="1:16" x14ac:dyDescent="0.15">
      <c r="A2659">
        <v>0</v>
      </c>
      <c r="B2659" t="s">
        <v>464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</row>
    <row r="2660" spans="1:16" x14ac:dyDescent="0.15">
      <c r="A2660" t="s">
        <v>268</v>
      </c>
      <c r="B2660" t="s">
        <v>464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</row>
    <row r="2661" spans="1:16" x14ac:dyDescent="0.15">
      <c r="A2661">
        <v>0</v>
      </c>
      <c r="B2661" t="s">
        <v>464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</row>
    <row r="2662" spans="1:16" x14ac:dyDescent="0.15">
      <c r="A2662" t="s">
        <v>268</v>
      </c>
      <c r="B2662" t="s">
        <v>464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</row>
    <row r="2663" spans="1:16" x14ac:dyDescent="0.15">
      <c r="A2663">
        <v>0</v>
      </c>
      <c r="B2663" t="s">
        <v>464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</row>
    <row r="2664" spans="1:16" x14ac:dyDescent="0.15">
      <c r="A2664" t="s">
        <v>268</v>
      </c>
      <c r="B2664" t="s">
        <v>464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</row>
    <row r="2665" spans="1:16" x14ac:dyDescent="0.15">
      <c r="A2665">
        <v>0</v>
      </c>
      <c r="B2665" t="s">
        <v>464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</row>
    <row r="2666" spans="1:16" x14ac:dyDescent="0.15">
      <c r="A2666" t="s">
        <v>268</v>
      </c>
      <c r="B2666" t="s">
        <v>464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</row>
    <row r="2667" spans="1:16" x14ac:dyDescent="0.15">
      <c r="A2667">
        <v>0</v>
      </c>
      <c r="B2667" t="s">
        <v>464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</row>
    <row r="2668" spans="1:16" x14ac:dyDescent="0.15">
      <c r="A2668" t="s">
        <v>268</v>
      </c>
      <c r="B2668" t="s">
        <v>464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</row>
    <row r="2669" spans="1:16" x14ac:dyDescent="0.15">
      <c r="A2669">
        <v>0</v>
      </c>
      <c r="B2669" t="s">
        <v>464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</row>
    <row r="2670" spans="1:16" x14ac:dyDescent="0.15">
      <c r="A2670" t="s">
        <v>268</v>
      </c>
      <c r="B2670" t="s">
        <v>464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</row>
    <row r="2671" spans="1:16" x14ac:dyDescent="0.15">
      <c r="A2671">
        <v>0</v>
      </c>
      <c r="B2671" t="s">
        <v>464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</row>
    <row r="2672" spans="1:16" x14ac:dyDescent="0.15">
      <c r="A2672" t="s">
        <v>268</v>
      </c>
      <c r="B2672" t="s">
        <v>464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</row>
    <row r="2673" spans="1:16" x14ac:dyDescent="0.15">
      <c r="A2673">
        <v>0</v>
      </c>
      <c r="B2673" t="s">
        <v>464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</row>
    <row r="2674" spans="1:16" x14ac:dyDescent="0.15">
      <c r="A2674" t="s">
        <v>268</v>
      </c>
      <c r="B2674" t="s">
        <v>464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</row>
    <row r="2675" spans="1:16" x14ac:dyDescent="0.15">
      <c r="A2675">
        <v>0</v>
      </c>
      <c r="B2675" t="s">
        <v>464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</row>
    <row r="2676" spans="1:16" x14ac:dyDescent="0.15">
      <c r="A2676" t="s">
        <v>268</v>
      </c>
      <c r="B2676" t="s">
        <v>464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</row>
    <row r="2677" spans="1:16" x14ac:dyDescent="0.15">
      <c r="A2677">
        <v>0</v>
      </c>
      <c r="B2677" t="s">
        <v>464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</row>
    <row r="2678" spans="1:16" x14ac:dyDescent="0.15">
      <c r="A2678" t="s">
        <v>268</v>
      </c>
      <c r="B2678" t="s">
        <v>464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</row>
    <row r="2679" spans="1:16" x14ac:dyDescent="0.15">
      <c r="A2679">
        <v>0</v>
      </c>
      <c r="B2679" t="s">
        <v>464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</row>
    <row r="2680" spans="1:16" x14ac:dyDescent="0.15">
      <c r="A2680" t="s">
        <v>268</v>
      </c>
      <c r="B2680" t="s">
        <v>464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</row>
    <row r="2681" spans="1:16" x14ac:dyDescent="0.15">
      <c r="A2681">
        <v>0</v>
      </c>
      <c r="B2681" t="s">
        <v>464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</row>
    <row r="2682" spans="1:16" x14ac:dyDescent="0.15">
      <c r="A2682" t="s">
        <v>268</v>
      </c>
      <c r="B2682" t="s">
        <v>464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</row>
    <row r="2683" spans="1:16" x14ac:dyDescent="0.15">
      <c r="A2683">
        <v>0</v>
      </c>
      <c r="B2683" t="s">
        <v>464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</row>
    <row r="2684" spans="1:16" x14ac:dyDescent="0.15">
      <c r="A2684" t="s">
        <v>268</v>
      </c>
      <c r="B2684" t="s">
        <v>464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</row>
    <row r="2685" spans="1:16" x14ac:dyDescent="0.15">
      <c r="A2685">
        <v>0</v>
      </c>
      <c r="B2685" t="s">
        <v>464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</row>
    <row r="2686" spans="1:16" x14ac:dyDescent="0.15">
      <c r="A2686" t="s">
        <v>268</v>
      </c>
      <c r="B2686" t="s">
        <v>464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</row>
    <row r="2687" spans="1:16" x14ac:dyDescent="0.15">
      <c r="A2687">
        <v>0</v>
      </c>
      <c r="B2687" t="s">
        <v>464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</row>
    <row r="2688" spans="1:16" x14ac:dyDescent="0.15">
      <c r="A2688" t="s">
        <v>268</v>
      </c>
      <c r="B2688" t="s">
        <v>464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</row>
    <row r="2689" spans="1:16" x14ac:dyDescent="0.15">
      <c r="A2689">
        <v>0</v>
      </c>
      <c r="B2689" t="s">
        <v>464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</row>
    <row r="2690" spans="1:16" x14ac:dyDescent="0.15">
      <c r="A2690" t="s">
        <v>268</v>
      </c>
      <c r="B2690" t="s">
        <v>464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</row>
    <row r="2691" spans="1:16" x14ac:dyDescent="0.15">
      <c r="A2691">
        <v>0</v>
      </c>
      <c r="B2691" t="s">
        <v>464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</row>
    <row r="2692" spans="1:16" x14ac:dyDescent="0.15">
      <c r="A2692" t="s">
        <v>268</v>
      </c>
      <c r="B2692" t="s">
        <v>464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</row>
    <row r="2693" spans="1:16" x14ac:dyDescent="0.15">
      <c r="A2693">
        <v>0</v>
      </c>
      <c r="B2693" t="s">
        <v>464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</row>
    <row r="2694" spans="1:16" x14ac:dyDescent="0.15">
      <c r="A2694" t="s">
        <v>268</v>
      </c>
      <c r="B2694" t="s">
        <v>464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</row>
    <row r="2695" spans="1:16" x14ac:dyDescent="0.15">
      <c r="A2695">
        <v>0</v>
      </c>
      <c r="B2695" t="s">
        <v>464</v>
      </c>
      <c r="C2695">
        <v>0</v>
      </c>
      <c r="D2695" t="s">
        <v>293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</row>
    <row r="2696" spans="1:16" x14ac:dyDescent="0.15">
      <c r="A2696" t="s">
        <v>268</v>
      </c>
      <c r="B2696" t="s">
        <v>464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</row>
    <row r="2697" spans="1:16" x14ac:dyDescent="0.15">
      <c r="A2697">
        <v>0</v>
      </c>
      <c r="B2697" t="s">
        <v>464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</row>
    <row r="2698" spans="1:16" hidden="1" x14ac:dyDescent="0.15">
      <c r="A2698" t="s">
        <v>292</v>
      </c>
      <c r="B2698" t="s">
        <v>464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</row>
    <row r="2699" spans="1:16" hidden="1" x14ac:dyDescent="0.15">
      <c r="A2699" t="s">
        <v>9</v>
      </c>
      <c r="B2699" t="s">
        <v>464</v>
      </c>
      <c r="C2699" t="s">
        <v>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15</v>
      </c>
      <c r="P2699" t="s">
        <v>9</v>
      </c>
    </row>
    <row r="2700" spans="1:16" hidden="1" x14ac:dyDescent="0.15">
      <c r="A2700" t="s">
        <v>268</v>
      </c>
      <c r="B2700" t="s">
        <v>464</v>
      </c>
      <c r="C2700" t="s">
        <v>3</v>
      </c>
      <c r="D2700">
        <v>0</v>
      </c>
      <c r="E2700" t="s">
        <v>4</v>
      </c>
      <c r="F2700">
        <v>0</v>
      </c>
      <c r="G2700" t="s">
        <v>0</v>
      </c>
      <c r="H2700" t="s">
        <v>5</v>
      </c>
      <c r="I2700">
        <v>0</v>
      </c>
      <c r="J2700" t="s">
        <v>1</v>
      </c>
      <c r="K2700" t="s">
        <v>6</v>
      </c>
      <c r="L2700">
        <v>0</v>
      </c>
      <c r="M2700" t="s">
        <v>7</v>
      </c>
      <c r="N2700">
        <v>0</v>
      </c>
      <c r="O2700" t="s">
        <v>10</v>
      </c>
      <c r="P2700">
        <v>0</v>
      </c>
    </row>
    <row r="2701" spans="1:16" hidden="1" x14ac:dyDescent="0.15">
      <c r="A2701">
        <v>0</v>
      </c>
      <c r="B2701" t="s">
        <v>464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 t="s">
        <v>34</v>
      </c>
      <c r="N2701" t="s">
        <v>8</v>
      </c>
      <c r="O2701">
        <v>0</v>
      </c>
      <c r="P2701">
        <v>0</v>
      </c>
    </row>
    <row r="2702" spans="1:16" x14ac:dyDescent="0.15">
      <c r="A2702" t="s">
        <v>268</v>
      </c>
      <c r="B2702" t="s">
        <v>464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</row>
    <row r="2703" spans="1:16" x14ac:dyDescent="0.15">
      <c r="A2703">
        <v>0</v>
      </c>
      <c r="B2703" t="s">
        <v>464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</row>
    <row r="2704" spans="1:16" x14ac:dyDescent="0.15">
      <c r="A2704" t="s">
        <v>268</v>
      </c>
      <c r="B2704" t="s">
        <v>464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</row>
    <row r="2705" spans="1:16" x14ac:dyDescent="0.15">
      <c r="A2705">
        <v>0</v>
      </c>
      <c r="B2705" t="s">
        <v>464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</row>
    <row r="2706" spans="1:16" x14ac:dyDescent="0.15">
      <c r="A2706" t="s">
        <v>268</v>
      </c>
      <c r="B2706" t="s">
        <v>464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</row>
    <row r="2707" spans="1:16" x14ac:dyDescent="0.15">
      <c r="A2707">
        <v>0</v>
      </c>
      <c r="B2707" t="s">
        <v>464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</row>
    <row r="2708" spans="1:16" x14ac:dyDescent="0.15">
      <c r="A2708" t="s">
        <v>268</v>
      </c>
      <c r="B2708" t="s">
        <v>464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</row>
    <row r="2709" spans="1:16" x14ac:dyDescent="0.15">
      <c r="A2709">
        <v>0</v>
      </c>
      <c r="B2709" t="s">
        <v>464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15">
      <c r="A2710" t="s">
        <v>268</v>
      </c>
      <c r="B2710" t="s">
        <v>464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</row>
    <row r="2711" spans="1:16" x14ac:dyDescent="0.15">
      <c r="A2711">
        <v>0</v>
      </c>
      <c r="B2711" t="s">
        <v>464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</row>
    <row r="2712" spans="1:16" x14ac:dyDescent="0.15">
      <c r="A2712" t="s">
        <v>268</v>
      </c>
      <c r="B2712" t="s">
        <v>464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15">
      <c r="A2713">
        <v>0</v>
      </c>
      <c r="B2713" t="s">
        <v>464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</row>
    <row r="2714" spans="1:16" x14ac:dyDescent="0.15">
      <c r="A2714" t="s">
        <v>268</v>
      </c>
      <c r="B2714" t="s">
        <v>464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</row>
    <row r="2715" spans="1:16" x14ac:dyDescent="0.15">
      <c r="A2715">
        <v>0</v>
      </c>
      <c r="B2715" t="s">
        <v>464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</row>
    <row r="2716" spans="1:16" x14ac:dyDescent="0.15">
      <c r="A2716" t="s">
        <v>268</v>
      </c>
      <c r="B2716" t="s">
        <v>464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</row>
    <row r="2717" spans="1:16" x14ac:dyDescent="0.15">
      <c r="A2717">
        <v>0</v>
      </c>
      <c r="B2717" t="s">
        <v>464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</row>
    <row r="2718" spans="1:16" x14ac:dyDescent="0.15">
      <c r="A2718" t="s">
        <v>268</v>
      </c>
      <c r="B2718" t="s">
        <v>464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</row>
    <row r="2719" spans="1:16" x14ac:dyDescent="0.15">
      <c r="A2719">
        <v>0</v>
      </c>
      <c r="B2719" t="s">
        <v>464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</row>
    <row r="2720" spans="1:16" x14ac:dyDescent="0.15">
      <c r="A2720" t="s">
        <v>268</v>
      </c>
      <c r="B2720" t="s">
        <v>464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</row>
    <row r="2721" spans="1:16" x14ac:dyDescent="0.15">
      <c r="A2721">
        <v>0</v>
      </c>
      <c r="B2721" t="s">
        <v>464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15">
      <c r="A2722" t="s">
        <v>268</v>
      </c>
      <c r="B2722" t="s">
        <v>464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</row>
    <row r="2723" spans="1:16" x14ac:dyDescent="0.15">
      <c r="A2723">
        <v>0</v>
      </c>
      <c r="B2723" t="s">
        <v>464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</row>
    <row r="2724" spans="1:16" x14ac:dyDescent="0.15">
      <c r="A2724" t="s">
        <v>268</v>
      </c>
      <c r="B2724" t="s">
        <v>464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</row>
    <row r="2725" spans="1:16" x14ac:dyDescent="0.15">
      <c r="A2725">
        <v>0</v>
      </c>
      <c r="B2725" t="s">
        <v>464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15">
      <c r="A2726" t="s">
        <v>268</v>
      </c>
      <c r="B2726" t="s">
        <v>464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15">
      <c r="A2727">
        <v>0</v>
      </c>
      <c r="B2727" t="s">
        <v>464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</row>
    <row r="2728" spans="1:16" x14ac:dyDescent="0.15">
      <c r="A2728" t="s">
        <v>268</v>
      </c>
      <c r="B2728" t="s">
        <v>464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</row>
    <row r="2729" spans="1:16" x14ac:dyDescent="0.15">
      <c r="A2729">
        <v>0</v>
      </c>
      <c r="B2729" t="s">
        <v>464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</row>
    <row r="2730" spans="1:16" x14ac:dyDescent="0.15">
      <c r="A2730" t="s">
        <v>268</v>
      </c>
      <c r="B2730" t="s">
        <v>464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15">
      <c r="A2731">
        <v>0</v>
      </c>
      <c r="B2731" t="s">
        <v>464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</row>
    <row r="2732" spans="1:16" x14ac:dyDescent="0.15">
      <c r="A2732" t="s">
        <v>268</v>
      </c>
      <c r="B2732" t="s">
        <v>464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15">
      <c r="A2733">
        <v>0</v>
      </c>
      <c r="B2733" t="s">
        <v>464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15">
      <c r="A2734" t="s">
        <v>268</v>
      </c>
      <c r="B2734" t="s">
        <v>464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</row>
    <row r="2735" spans="1:16" x14ac:dyDescent="0.15">
      <c r="A2735">
        <v>0</v>
      </c>
      <c r="B2735" t="s">
        <v>464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</row>
    <row r="2736" spans="1:16" x14ac:dyDescent="0.15">
      <c r="A2736" t="s">
        <v>268</v>
      </c>
      <c r="B2736" t="s">
        <v>464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</row>
    <row r="2737" spans="1:16" x14ac:dyDescent="0.15">
      <c r="A2737">
        <v>0</v>
      </c>
      <c r="B2737" t="s">
        <v>464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</row>
    <row r="2738" spans="1:16" x14ac:dyDescent="0.15">
      <c r="A2738" t="s">
        <v>268</v>
      </c>
      <c r="B2738" t="s">
        <v>464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15">
      <c r="A2739">
        <v>0</v>
      </c>
      <c r="B2739" t="s">
        <v>464</v>
      </c>
      <c r="C2739">
        <v>0</v>
      </c>
      <c r="D2739" t="s">
        <v>293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15">
      <c r="A2740" t="s">
        <v>268</v>
      </c>
      <c r="B2740" t="s">
        <v>464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15">
      <c r="A2741">
        <v>0</v>
      </c>
      <c r="B2741" t="s">
        <v>464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hidden="1" x14ac:dyDescent="0.15">
      <c r="A2742" t="s">
        <v>292</v>
      </c>
      <c r="B2742" t="s">
        <v>464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</row>
    <row r="2743" spans="1:16" hidden="1" x14ac:dyDescent="0.15">
      <c r="A2743" t="s">
        <v>9</v>
      </c>
      <c r="B2743" t="s">
        <v>464</v>
      </c>
      <c r="C2743" t="s">
        <v>2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16</v>
      </c>
      <c r="P2743" t="s">
        <v>9</v>
      </c>
    </row>
    <row r="2744" spans="1:16" hidden="1" x14ac:dyDescent="0.15">
      <c r="A2744" t="s">
        <v>268</v>
      </c>
      <c r="B2744" t="s">
        <v>464</v>
      </c>
      <c r="C2744" t="s">
        <v>3</v>
      </c>
      <c r="D2744">
        <v>0</v>
      </c>
      <c r="E2744" t="s">
        <v>4</v>
      </c>
      <c r="F2744">
        <v>0</v>
      </c>
      <c r="G2744" t="s">
        <v>0</v>
      </c>
      <c r="H2744" t="s">
        <v>5</v>
      </c>
      <c r="I2744">
        <v>0</v>
      </c>
      <c r="J2744" t="s">
        <v>1</v>
      </c>
      <c r="K2744" t="s">
        <v>6</v>
      </c>
      <c r="L2744">
        <v>0</v>
      </c>
      <c r="M2744" t="s">
        <v>7</v>
      </c>
      <c r="N2744">
        <v>0</v>
      </c>
      <c r="O2744" t="s">
        <v>10</v>
      </c>
      <c r="P2744">
        <v>0</v>
      </c>
    </row>
    <row r="2745" spans="1:16" hidden="1" x14ac:dyDescent="0.15">
      <c r="A2745">
        <v>0</v>
      </c>
      <c r="B2745" t="s">
        <v>464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 t="s">
        <v>34</v>
      </c>
      <c r="N2745" t="s">
        <v>8</v>
      </c>
      <c r="O2745">
        <v>0</v>
      </c>
      <c r="P2745">
        <v>0</v>
      </c>
    </row>
    <row r="2746" spans="1:16" x14ac:dyDescent="0.15">
      <c r="A2746" t="s">
        <v>268</v>
      </c>
      <c r="B2746" t="s">
        <v>464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15">
      <c r="A2747">
        <v>0</v>
      </c>
      <c r="B2747" t="s">
        <v>464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15">
      <c r="A2748" t="s">
        <v>268</v>
      </c>
      <c r="B2748" t="s">
        <v>464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15">
      <c r="A2749">
        <v>0</v>
      </c>
      <c r="B2749" t="s">
        <v>464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</row>
    <row r="2750" spans="1:16" x14ac:dyDescent="0.15">
      <c r="A2750" t="s">
        <v>268</v>
      </c>
      <c r="B2750" t="s">
        <v>464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</row>
    <row r="2751" spans="1:16" x14ac:dyDescent="0.15">
      <c r="A2751">
        <v>0</v>
      </c>
      <c r="B2751" t="s">
        <v>464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</row>
    <row r="2752" spans="1:16" x14ac:dyDescent="0.15">
      <c r="A2752" t="s">
        <v>268</v>
      </c>
      <c r="B2752" t="s">
        <v>464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7" x14ac:dyDescent="0.15">
      <c r="A2753">
        <v>0</v>
      </c>
      <c r="B2753" t="s">
        <v>464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</row>
    <row r="2754" spans="1:17" x14ac:dyDescent="0.15">
      <c r="A2754" t="s">
        <v>268</v>
      </c>
      <c r="B2754" t="s">
        <v>464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</row>
    <row r="2755" spans="1:17" x14ac:dyDescent="0.15">
      <c r="A2755">
        <v>0</v>
      </c>
      <c r="B2755" t="s">
        <v>464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</row>
    <row r="2756" spans="1:17" x14ac:dyDescent="0.15">
      <c r="A2756" t="s">
        <v>268</v>
      </c>
      <c r="B2756" t="s">
        <v>464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</row>
    <row r="2757" spans="1:17" x14ac:dyDescent="0.15">
      <c r="A2757">
        <v>0</v>
      </c>
      <c r="B2757" t="s">
        <v>464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</row>
    <row r="2758" spans="1:17" x14ac:dyDescent="0.15">
      <c r="A2758" t="s">
        <v>268</v>
      </c>
      <c r="B2758" t="s">
        <v>464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</row>
    <row r="2759" spans="1:17" x14ac:dyDescent="0.15">
      <c r="A2759">
        <v>0</v>
      </c>
      <c r="B2759" t="s">
        <v>464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</row>
    <row r="2760" spans="1:17" x14ac:dyDescent="0.15">
      <c r="A2760" t="s">
        <v>268</v>
      </c>
      <c r="B2760" t="s">
        <v>464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</row>
    <row r="2761" spans="1:17" x14ac:dyDescent="0.15">
      <c r="A2761">
        <v>0</v>
      </c>
      <c r="B2761" t="s">
        <v>464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</row>
    <row r="2762" spans="1:17" x14ac:dyDescent="0.15">
      <c r="A2762" t="s">
        <v>268</v>
      </c>
      <c r="B2762" t="s">
        <v>464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</row>
    <row r="2763" spans="1:17" x14ac:dyDescent="0.15">
      <c r="A2763">
        <v>0</v>
      </c>
      <c r="B2763" t="s">
        <v>464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</row>
    <row r="2764" spans="1:17" x14ac:dyDescent="0.15">
      <c r="A2764" t="s">
        <v>268</v>
      </c>
      <c r="B2764" t="s">
        <v>464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</row>
    <row r="2765" spans="1:17" s="18" customFormat="1" x14ac:dyDescent="0.15">
      <c r="A2765">
        <v>0</v>
      </c>
      <c r="B2765" t="s">
        <v>464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</row>
    <row r="2766" spans="1:17" x14ac:dyDescent="0.15">
      <c r="A2766">
        <v>0</v>
      </c>
      <c r="B2766" t="s">
        <v>464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</row>
    <row r="2767" spans="1:17" x14ac:dyDescent="0.15">
      <c r="A2767">
        <v>0</v>
      </c>
      <c r="B2767">
        <v>0</v>
      </c>
      <c r="C2767" t="s">
        <v>465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</row>
    <row r="2768" spans="1:17" x14ac:dyDescent="0.15">
      <c r="A2768" t="s">
        <v>268</v>
      </c>
      <c r="B2768" t="s">
        <v>465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</row>
    <row r="2769" spans="1:17" x14ac:dyDescent="0.15">
      <c r="A2769">
        <v>0</v>
      </c>
      <c r="B2769" t="s">
        <v>465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</row>
    <row r="2770" spans="1:17" x14ac:dyDescent="0.15">
      <c r="A2770" t="s">
        <v>268</v>
      </c>
      <c r="B2770" t="s">
        <v>465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</row>
    <row r="2771" spans="1:17" x14ac:dyDescent="0.15">
      <c r="A2771">
        <v>0</v>
      </c>
      <c r="B2771" t="s">
        <v>465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</row>
    <row r="2772" spans="1:17" x14ac:dyDescent="0.15">
      <c r="A2772" t="s">
        <v>268</v>
      </c>
      <c r="B2772" t="s">
        <v>465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</row>
    <row r="2773" spans="1:17" x14ac:dyDescent="0.15">
      <c r="A2773">
        <v>0</v>
      </c>
      <c r="B2773" t="s">
        <v>465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</row>
    <row r="2774" spans="1:17" x14ac:dyDescent="0.15">
      <c r="A2774" t="s">
        <v>268</v>
      </c>
      <c r="B2774" t="s">
        <v>465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</row>
    <row r="2775" spans="1:17" x14ac:dyDescent="0.15">
      <c r="A2775">
        <v>0</v>
      </c>
      <c r="B2775" t="s">
        <v>465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</row>
    <row r="2776" spans="1:17" x14ac:dyDescent="0.15">
      <c r="A2776" t="s">
        <v>268</v>
      </c>
      <c r="B2776" t="s">
        <v>465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</row>
    <row r="2777" spans="1:17" x14ac:dyDescent="0.15">
      <c r="A2777">
        <v>0</v>
      </c>
      <c r="B2777" t="s">
        <v>465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</row>
    <row r="2778" spans="1:17" x14ac:dyDescent="0.15">
      <c r="A2778" t="s">
        <v>268</v>
      </c>
      <c r="B2778" t="s">
        <v>465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</row>
    <row r="2779" spans="1:17" x14ac:dyDescent="0.15">
      <c r="A2779">
        <v>0</v>
      </c>
      <c r="B2779" t="s">
        <v>465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</row>
    <row r="2780" spans="1:17" x14ac:dyDescent="0.15">
      <c r="A2780" t="s">
        <v>268</v>
      </c>
      <c r="B2780" t="s">
        <v>465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</row>
    <row r="2781" spans="1:17" x14ac:dyDescent="0.15">
      <c r="A2781">
        <v>0</v>
      </c>
      <c r="B2781" t="s">
        <v>465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</row>
    <row r="2782" spans="1:17" x14ac:dyDescent="0.15">
      <c r="A2782" t="s">
        <v>268</v>
      </c>
      <c r="B2782" t="s">
        <v>465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</row>
    <row r="2783" spans="1:17" x14ac:dyDescent="0.15">
      <c r="A2783">
        <v>0</v>
      </c>
      <c r="B2783" t="s">
        <v>465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</row>
    <row r="2784" spans="1:17" x14ac:dyDescent="0.15">
      <c r="A2784" t="s">
        <v>268</v>
      </c>
      <c r="B2784" t="s">
        <v>465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</row>
    <row r="2785" spans="1:16" x14ac:dyDescent="0.15">
      <c r="A2785">
        <v>0</v>
      </c>
      <c r="B2785" t="s">
        <v>465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</row>
    <row r="2786" spans="1:16" x14ac:dyDescent="0.15">
      <c r="A2786" t="s">
        <v>268</v>
      </c>
      <c r="B2786" t="s">
        <v>465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</row>
    <row r="2787" spans="1:16" x14ac:dyDescent="0.15">
      <c r="A2787">
        <v>0</v>
      </c>
      <c r="B2787" t="s">
        <v>465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</row>
    <row r="2788" spans="1:16" x14ac:dyDescent="0.15">
      <c r="A2788" t="s">
        <v>268</v>
      </c>
      <c r="B2788" t="s">
        <v>465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</row>
    <row r="2789" spans="1:16" x14ac:dyDescent="0.15">
      <c r="A2789">
        <v>0</v>
      </c>
      <c r="B2789" t="s">
        <v>465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</row>
    <row r="2790" spans="1:16" x14ac:dyDescent="0.15">
      <c r="A2790" t="s">
        <v>268</v>
      </c>
      <c r="B2790" t="s">
        <v>465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</row>
    <row r="2791" spans="1:16" x14ac:dyDescent="0.15">
      <c r="A2791">
        <v>0</v>
      </c>
      <c r="B2791" t="s">
        <v>465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</row>
    <row r="2792" spans="1:16" x14ac:dyDescent="0.15">
      <c r="A2792" t="s">
        <v>268</v>
      </c>
      <c r="B2792" t="s">
        <v>465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</row>
    <row r="2793" spans="1:16" x14ac:dyDescent="0.15">
      <c r="A2793">
        <v>0</v>
      </c>
      <c r="B2793" t="s">
        <v>465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</row>
    <row r="2794" spans="1:16" x14ac:dyDescent="0.15">
      <c r="A2794" t="s">
        <v>268</v>
      </c>
      <c r="B2794" t="s">
        <v>465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</row>
    <row r="2795" spans="1:16" x14ac:dyDescent="0.15">
      <c r="A2795">
        <v>0</v>
      </c>
      <c r="B2795" t="s">
        <v>465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</row>
    <row r="2796" spans="1:16" x14ac:dyDescent="0.15">
      <c r="A2796" t="s">
        <v>268</v>
      </c>
      <c r="B2796" t="s">
        <v>465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</row>
    <row r="2797" spans="1:16" x14ac:dyDescent="0.15">
      <c r="A2797">
        <v>0</v>
      </c>
      <c r="B2797" t="s">
        <v>465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</row>
    <row r="2798" spans="1:16" x14ac:dyDescent="0.15">
      <c r="A2798" t="s">
        <v>268</v>
      </c>
      <c r="B2798" t="s">
        <v>465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</row>
    <row r="2799" spans="1:16" x14ac:dyDescent="0.15">
      <c r="A2799">
        <v>0</v>
      </c>
      <c r="B2799" t="s">
        <v>465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</row>
    <row r="2800" spans="1:16" x14ac:dyDescent="0.15">
      <c r="A2800" t="s">
        <v>268</v>
      </c>
      <c r="B2800" t="s">
        <v>465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</row>
    <row r="2801" spans="1:16" x14ac:dyDescent="0.15">
      <c r="A2801">
        <v>0</v>
      </c>
      <c r="B2801" t="s">
        <v>465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</row>
    <row r="2802" spans="1:16" x14ac:dyDescent="0.15">
      <c r="A2802" t="s">
        <v>268</v>
      </c>
      <c r="B2802" t="s">
        <v>465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</row>
    <row r="2803" spans="1:16" x14ac:dyDescent="0.15">
      <c r="A2803">
        <v>0</v>
      </c>
      <c r="B2803" t="s">
        <v>465</v>
      </c>
      <c r="C2803">
        <v>0</v>
      </c>
      <c r="D2803" t="s">
        <v>293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</row>
    <row r="2804" spans="1:16" x14ac:dyDescent="0.15">
      <c r="A2804" t="s">
        <v>268</v>
      </c>
      <c r="B2804" t="s">
        <v>465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</row>
    <row r="2805" spans="1:16" x14ac:dyDescent="0.15">
      <c r="A2805">
        <v>0</v>
      </c>
      <c r="B2805" t="s">
        <v>465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</row>
    <row r="2806" spans="1:16" hidden="1" x14ac:dyDescent="0.15">
      <c r="A2806" t="s">
        <v>292</v>
      </c>
      <c r="B2806" t="s">
        <v>465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</row>
    <row r="2807" spans="1:16" hidden="1" x14ac:dyDescent="0.15">
      <c r="A2807" t="s">
        <v>9</v>
      </c>
      <c r="B2807" t="s">
        <v>465</v>
      </c>
      <c r="C2807" t="s">
        <v>2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18</v>
      </c>
      <c r="P2807" t="s">
        <v>9</v>
      </c>
    </row>
    <row r="2808" spans="1:16" hidden="1" x14ac:dyDescent="0.15">
      <c r="A2808" t="s">
        <v>268</v>
      </c>
      <c r="B2808" t="s">
        <v>465</v>
      </c>
      <c r="C2808" t="s">
        <v>3</v>
      </c>
      <c r="D2808">
        <v>0</v>
      </c>
      <c r="E2808" t="s">
        <v>4</v>
      </c>
      <c r="F2808">
        <v>0</v>
      </c>
      <c r="G2808" t="s">
        <v>0</v>
      </c>
      <c r="H2808" t="s">
        <v>5</v>
      </c>
      <c r="I2808">
        <v>0</v>
      </c>
      <c r="J2808" t="s">
        <v>1</v>
      </c>
      <c r="K2808" t="s">
        <v>6</v>
      </c>
      <c r="L2808">
        <v>0</v>
      </c>
      <c r="M2808" t="s">
        <v>7</v>
      </c>
      <c r="N2808">
        <v>0</v>
      </c>
      <c r="O2808" t="s">
        <v>10</v>
      </c>
      <c r="P2808">
        <v>0</v>
      </c>
    </row>
    <row r="2809" spans="1:16" hidden="1" x14ac:dyDescent="0.15">
      <c r="A2809">
        <v>0</v>
      </c>
      <c r="B2809" t="s">
        <v>465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 t="s">
        <v>34</v>
      </c>
      <c r="N2809" t="s">
        <v>8</v>
      </c>
      <c r="O2809">
        <v>0</v>
      </c>
      <c r="P2809">
        <v>0</v>
      </c>
    </row>
    <row r="2810" spans="1:16" x14ac:dyDescent="0.15">
      <c r="A2810" t="s">
        <v>268</v>
      </c>
      <c r="B2810" t="s">
        <v>465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</row>
    <row r="2811" spans="1:16" x14ac:dyDescent="0.15">
      <c r="A2811">
        <v>0</v>
      </c>
      <c r="B2811" t="s">
        <v>465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</row>
    <row r="2812" spans="1:16" x14ac:dyDescent="0.15">
      <c r="A2812" t="s">
        <v>268</v>
      </c>
      <c r="B2812" t="s">
        <v>465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</row>
    <row r="2813" spans="1:16" x14ac:dyDescent="0.15">
      <c r="A2813">
        <v>0</v>
      </c>
      <c r="B2813" t="s">
        <v>465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</row>
    <row r="2814" spans="1:16" x14ac:dyDescent="0.15">
      <c r="A2814" t="s">
        <v>268</v>
      </c>
      <c r="B2814" t="s">
        <v>465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</row>
    <row r="2815" spans="1:16" x14ac:dyDescent="0.15">
      <c r="A2815">
        <v>0</v>
      </c>
      <c r="B2815" t="s">
        <v>465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</row>
    <row r="2816" spans="1:16" x14ac:dyDescent="0.15">
      <c r="A2816" t="s">
        <v>268</v>
      </c>
      <c r="B2816" t="s">
        <v>465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</row>
    <row r="2817" spans="1:16" x14ac:dyDescent="0.15">
      <c r="A2817">
        <v>0</v>
      </c>
      <c r="B2817" t="s">
        <v>465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</row>
    <row r="2818" spans="1:16" x14ac:dyDescent="0.15">
      <c r="A2818" t="s">
        <v>268</v>
      </c>
      <c r="B2818" t="s">
        <v>465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</row>
    <row r="2819" spans="1:16" x14ac:dyDescent="0.15">
      <c r="A2819">
        <v>0</v>
      </c>
      <c r="B2819" t="s">
        <v>465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</row>
    <row r="2820" spans="1:16" x14ac:dyDescent="0.15">
      <c r="A2820" t="s">
        <v>268</v>
      </c>
      <c r="B2820" t="s">
        <v>465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</row>
    <row r="2821" spans="1:16" x14ac:dyDescent="0.15">
      <c r="A2821">
        <v>0</v>
      </c>
      <c r="B2821" t="s">
        <v>465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</row>
    <row r="2822" spans="1:16" x14ac:dyDescent="0.15">
      <c r="A2822" t="s">
        <v>268</v>
      </c>
      <c r="B2822" t="s">
        <v>465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</row>
    <row r="2823" spans="1:16" x14ac:dyDescent="0.15">
      <c r="A2823">
        <v>0</v>
      </c>
      <c r="B2823" t="s">
        <v>465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</row>
    <row r="2824" spans="1:16" x14ac:dyDescent="0.15">
      <c r="A2824" t="s">
        <v>268</v>
      </c>
      <c r="B2824" t="s">
        <v>465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</row>
    <row r="2825" spans="1:16" x14ac:dyDescent="0.15">
      <c r="A2825">
        <v>0</v>
      </c>
      <c r="B2825" t="s">
        <v>465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</row>
    <row r="2826" spans="1:16" x14ac:dyDescent="0.15">
      <c r="A2826" t="s">
        <v>268</v>
      </c>
      <c r="B2826" t="s">
        <v>465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</row>
    <row r="2827" spans="1:16" x14ac:dyDescent="0.15">
      <c r="A2827">
        <v>0</v>
      </c>
      <c r="B2827" t="s">
        <v>465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</row>
    <row r="2828" spans="1:16" x14ac:dyDescent="0.15">
      <c r="A2828" t="s">
        <v>268</v>
      </c>
      <c r="B2828" t="s">
        <v>465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</row>
    <row r="2829" spans="1:16" x14ac:dyDescent="0.15">
      <c r="A2829">
        <v>0</v>
      </c>
      <c r="B2829" t="s">
        <v>465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</row>
    <row r="2830" spans="1:16" x14ac:dyDescent="0.15">
      <c r="A2830" t="s">
        <v>268</v>
      </c>
      <c r="B2830" t="s">
        <v>465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</row>
    <row r="2831" spans="1:16" x14ac:dyDescent="0.15">
      <c r="A2831">
        <v>0</v>
      </c>
      <c r="B2831" t="s">
        <v>465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</row>
    <row r="2832" spans="1:16" x14ac:dyDescent="0.15">
      <c r="A2832" t="s">
        <v>268</v>
      </c>
      <c r="B2832" t="s">
        <v>465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</row>
    <row r="2833" spans="1:16" x14ac:dyDescent="0.15">
      <c r="A2833">
        <v>0</v>
      </c>
      <c r="B2833" t="s">
        <v>465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</row>
    <row r="2834" spans="1:16" x14ac:dyDescent="0.15">
      <c r="A2834" t="s">
        <v>268</v>
      </c>
      <c r="B2834" t="s">
        <v>465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</row>
    <row r="2835" spans="1:16" x14ac:dyDescent="0.15">
      <c r="A2835">
        <v>0</v>
      </c>
      <c r="B2835" t="s">
        <v>465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</row>
    <row r="2836" spans="1:16" x14ac:dyDescent="0.15">
      <c r="A2836" t="s">
        <v>268</v>
      </c>
      <c r="B2836" t="s">
        <v>465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</row>
    <row r="2837" spans="1:16" x14ac:dyDescent="0.15">
      <c r="A2837">
        <v>0</v>
      </c>
      <c r="B2837" t="s">
        <v>465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</row>
    <row r="2838" spans="1:16" x14ac:dyDescent="0.15">
      <c r="A2838" t="s">
        <v>268</v>
      </c>
      <c r="B2838" t="s">
        <v>465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</row>
    <row r="2839" spans="1:16" x14ac:dyDescent="0.15">
      <c r="A2839">
        <v>0</v>
      </c>
      <c r="B2839" t="s">
        <v>465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</row>
    <row r="2840" spans="1:16" x14ac:dyDescent="0.15">
      <c r="A2840" t="s">
        <v>268</v>
      </c>
      <c r="B2840" t="s">
        <v>465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</row>
    <row r="2841" spans="1:16" x14ac:dyDescent="0.15">
      <c r="A2841">
        <v>0</v>
      </c>
      <c r="B2841" t="s">
        <v>465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</row>
    <row r="2842" spans="1:16" x14ac:dyDescent="0.15">
      <c r="A2842" t="s">
        <v>268</v>
      </c>
      <c r="B2842" t="s">
        <v>465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</row>
    <row r="2843" spans="1:16" x14ac:dyDescent="0.15">
      <c r="A2843">
        <v>0</v>
      </c>
      <c r="B2843" t="s">
        <v>465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</row>
    <row r="2844" spans="1:16" x14ac:dyDescent="0.15">
      <c r="A2844" t="s">
        <v>268</v>
      </c>
      <c r="B2844" t="s">
        <v>465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</row>
    <row r="2845" spans="1:16" x14ac:dyDescent="0.15">
      <c r="A2845">
        <v>0</v>
      </c>
      <c r="B2845" t="s">
        <v>465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</row>
    <row r="2846" spans="1:16" x14ac:dyDescent="0.15">
      <c r="A2846" t="s">
        <v>268</v>
      </c>
      <c r="B2846" t="s">
        <v>465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</row>
    <row r="2847" spans="1:16" x14ac:dyDescent="0.15">
      <c r="A2847">
        <v>0</v>
      </c>
      <c r="B2847" t="s">
        <v>465</v>
      </c>
      <c r="C2847">
        <v>0</v>
      </c>
      <c r="D2847" t="s">
        <v>293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</row>
    <row r="2848" spans="1:16" x14ac:dyDescent="0.15">
      <c r="A2848" t="s">
        <v>268</v>
      </c>
      <c r="B2848" t="s">
        <v>465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</row>
    <row r="2849" spans="1:16" x14ac:dyDescent="0.15">
      <c r="A2849">
        <v>0</v>
      </c>
      <c r="B2849" t="s">
        <v>465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</row>
    <row r="2850" spans="1:16" hidden="1" x14ac:dyDescent="0.15">
      <c r="A2850" t="s">
        <v>292</v>
      </c>
      <c r="B2850" t="s">
        <v>465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</row>
    <row r="2851" spans="1:16" hidden="1" x14ac:dyDescent="0.15">
      <c r="A2851" t="s">
        <v>9</v>
      </c>
      <c r="B2851" t="s">
        <v>465</v>
      </c>
      <c r="C2851" t="s">
        <v>2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19</v>
      </c>
      <c r="P2851" t="s">
        <v>9</v>
      </c>
    </row>
    <row r="2852" spans="1:16" hidden="1" x14ac:dyDescent="0.15">
      <c r="A2852" t="s">
        <v>268</v>
      </c>
      <c r="B2852" t="s">
        <v>465</v>
      </c>
      <c r="C2852" t="s">
        <v>3</v>
      </c>
      <c r="D2852">
        <v>0</v>
      </c>
      <c r="E2852" t="s">
        <v>4</v>
      </c>
      <c r="F2852">
        <v>0</v>
      </c>
      <c r="G2852" t="s">
        <v>0</v>
      </c>
      <c r="H2852" t="s">
        <v>5</v>
      </c>
      <c r="I2852">
        <v>0</v>
      </c>
      <c r="J2852" t="s">
        <v>1</v>
      </c>
      <c r="K2852" t="s">
        <v>6</v>
      </c>
      <c r="L2852">
        <v>0</v>
      </c>
      <c r="M2852" t="s">
        <v>7</v>
      </c>
      <c r="N2852">
        <v>0</v>
      </c>
      <c r="O2852" t="s">
        <v>10</v>
      </c>
      <c r="P2852">
        <v>0</v>
      </c>
    </row>
    <row r="2853" spans="1:16" hidden="1" x14ac:dyDescent="0.15">
      <c r="A2853">
        <v>0</v>
      </c>
      <c r="B2853" t="s">
        <v>465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 t="s">
        <v>34</v>
      </c>
      <c r="N2853" t="s">
        <v>8</v>
      </c>
      <c r="O2853">
        <v>0</v>
      </c>
      <c r="P2853">
        <v>0</v>
      </c>
    </row>
    <row r="2854" spans="1:16" x14ac:dyDescent="0.15">
      <c r="A2854" t="s">
        <v>268</v>
      </c>
      <c r="B2854" t="s">
        <v>465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</row>
    <row r="2855" spans="1:16" x14ac:dyDescent="0.15">
      <c r="A2855">
        <v>0</v>
      </c>
      <c r="B2855" t="s">
        <v>465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</row>
    <row r="2856" spans="1:16" x14ac:dyDescent="0.15">
      <c r="A2856" t="s">
        <v>268</v>
      </c>
      <c r="B2856" t="s">
        <v>465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</row>
    <row r="2857" spans="1:16" x14ac:dyDescent="0.15">
      <c r="A2857">
        <v>0</v>
      </c>
      <c r="B2857" t="s">
        <v>465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</row>
    <row r="2858" spans="1:16" x14ac:dyDescent="0.15">
      <c r="A2858" t="s">
        <v>268</v>
      </c>
      <c r="B2858" t="s">
        <v>465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</row>
    <row r="2859" spans="1:16" x14ac:dyDescent="0.15">
      <c r="A2859">
        <v>0</v>
      </c>
      <c r="B2859" t="s">
        <v>465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</row>
    <row r="2860" spans="1:16" x14ac:dyDescent="0.15">
      <c r="A2860" t="s">
        <v>268</v>
      </c>
      <c r="B2860" t="s">
        <v>465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</row>
    <row r="2861" spans="1:16" x14ac:dyDescent="0.15">
      <c r="A2861">
        <v>0</v>
      </c>
      <c r="B2861" t="s">
        <v>465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</row>
    <row r="2862" spans="1:16" x14ac:dyDescent="0.15">
      <c r="A2862" t="s">
        <v>268</v>
      </c>
      <c r="B2862" t="s">
        <v>465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</row>
    <row r="2863" spans="1:16" x14ac:dyDescent="0.15">
      <c r="A2863">
        <v>0</v>
      </c>
      <c r="B2863" t="s">
        <v>465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</row>
    <row r="2864" spans="1:16" x14ac:dyDescent="0.15">
      <c r="A2864" t="s">
        <v>268</v>
      </c>
      <c r="B2864" t="s">
        <v>465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</row>
    <row r="2865" spans="1:16" x14ac:dyDescent="0.15">
      <c r="A2865">
        <v>0</v>
      </c>
      <c r="B2865" t="s">
        <v>465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</row>
    <row r="2866" spans="1:16" x14ac:dyDescent="0.15">
      <c r="A2866" t="s">
        <v>268</v>
      </c>
      <c r="B2866" t="s">
        <v>465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</row>
    <row r="2867" spans="1:16" x14ac:dyDescent="0.15">
      <c r="A2867">
        <v>0</v>
      </c>
      <c r="B2867" t="s">
        <v>465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</row>
    <row r="2868" spans="1:16" x14ac:dyDescent="0.15">
      <c r="A2868" t="s">
        <v>268</v>
      </c>
      <c r="B2868" t="s">
        <v>465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</row>
    <row r="2869" spans="1:16" x14ac:dyDescent="0.15">
      <c r="A2869">
        <v>0</v>
      </c>
      <c r="B2869" t="s">
        <v>465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</row>
    <row r="2870" spans="1:16" x14ac:dyDescent="0.15">
      <c r="A2870" t="s">
        <v>268</v>
      </c>
      <c r="B2870" t="s">
        <v>465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</row>
    <row r="2871" spans="1:16" x14ac:dyDescent="0.15">
      <c r="A2871">
        <v>0</v>
      </c>
      <c r="B2871" t="s">
        <v>465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</row>
    <row r="2872" spans="1:16" x14ac:dyDescent="0.15">
      <c r="A2872" t="s">
        <v>268</v>
      </c>
      <c r="B2872" t="s">
        <v>465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</row>
    <row r="2873" spans="1:16" x14ac:dyDescent="0.15">
      <c r="A2873">
        <v>0</v>
      </c>
      <c r="B2873" t="s">
        <v>465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</row>
    <row r="2874" spans="1:16" x14ac:dyDescent="0.15">
      <c r="A2874" t="s">
        <v>268</v>
      </c>
      <c r="B2874" t="s">
        <v>465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</row>
    <row r="2875" spans="1:16" x14ac:dyDescent="0.15">
      <c r="A2875">
        <v>0</v>
      </c>
      <c r="B2875" t="s">
        <v>465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</row>
    <row r="2876" spans="1:16" x14ac:dyDescent="0.15">
      <c r="A2876" t="s">
        <v>268</v>
      </c>
      <c r="B2876" t="s">
        <v>465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</row>
    <row r="2877" spans="1:16" x14ac:dyDescent="0.15">
      <c r="A2877">
        <v>0</v>
      </c>
      <c r="B2877" t="s">
        <v>465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</row>
    <row r="2878" spans="1:16" x14ac:dyDescent="0.15">
      <c r="A2878" t="s">
        <v>268</v>
      </c>
      <c r="B2878" t="s">
        <v>465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</row>
    <row r="2879" spans="1:16" x14ac:dyDescent="0.15">
      <c r="A2879">
        <v>0</v>
      </c>
      <c r="B2879" t="s">
        <v>465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</row>
    <row r="2880" spans="1:16" x14ac:dyDescent="0.15">
      <c r="A2880" t="s">
        <v>268</v>
      </c>
      <c r="B2880" t="s">
        <v>465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</row>
    <row r="2881" spans="1:16" x14ac:dyDescent="0.15">
      <c r="A2881">
        <v>0</v>
      </c>
      <c r="B2881" t="s">
        <v>465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</row>
    <row r="2882" spans="1:16" x14ac:dyDescent="0.15">
      <c r="A2882" t="s">
        <v>268</v>
      </c>
      <c r="B2882" t="s">
        <v>465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</row>
    <row r="2883" spans="1:16" x14ac:dyDescent="0.15">
      <c r="A2883">
        <v>0</v>
      </c>
      <c r="B2883" t="s">
        <v>465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</row>
    <row r="2884" spans="1:16" x14ac:dyDescent="0.15">
      <c r="A2884" t="s">
        <v>268</v>
      </c>
      <c r="B2884" t="s">
        <v>465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</row>
    <row r="2885" spans="1:16" x14ac:dyDescent="0.15">
      <c r="A2885">
        <v>0</v>
      </c>
      <c r="B2885" t="s">
        <v>465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</row>
    <row r="2886" spans="1:16" x14ac:dyDescent="0.15">
      <c r="A2886" t="s">
        <v>268</v>
      </c>
      <c r="B2886" t="s">
        <v>465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</row>
    <row r="2887" spans="1:16" x14ac:dyDescent="0.15">
      <c r="A2887">
        <v>0</v>
      </c>
      <c r="B2887" t="s">
        <v>465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</row>
    <row r="2888" spans="1:16" x14ac:dyDescent="0.15">
      <c r="A2888" t="s">
        <v>268</v>
      </c>
      <c r="B2888" t="s">
        <v>465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</row>
    <row r="2889" spans="1:16" x14ac:dyDescent="0.15">
      <c r="A2889">
        <v>0</v>
      </c>
      <c r="B2889" t="s">
        <v>465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</row>
    <row r="2890" spans="1:16" x14ac:dyDescent="0.15">
      <c r="A2890" t="s">
        <v>268</v>
      </c>
      <c r="B2890" t="s">
        <v>465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</row>
    <row r="2891" spans="1:16" x14ac:dyDescent="0.15">
      <c r="A2891">
        <v>0</v>
      </c>
      <c r="B2891" t="s">
        <v>465</v>
      </c>
      <c r="C2891">
        <v>0</v>
      </c>
      <c r="D2891" t="s">
        <v>293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</row>
    <row r="2892" spans="1:16" x14ac:dyDescent="0.15">
      <c r="A2892" t="s">
        <v>268</v>
      </c>
      <c r="B2892" t="s">
        <v>465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</row>
    <row r="2893" spans="1:16" x14ac:dyDescent="0.15">
      <c r="A2893">
        <v>0</v>
      </c>
      <c r="B2893" t="s">
        <v>465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</row>
    <row r="2894" spans="1:16" hidden="1" x14ac:dyDescent="0.15">
      <c r="A2894" t="s">
        <v>292</v>
      </c>
      <c r="B2894" t="s">
        <v>465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</row>
    <row r="2895" spans="1:16" hidden="1" x14ac:dyDescent="0.15">
      <c r="A2895" t="s">
        <v>9</v>
      </c>
      <c r="B2895" t="s">
        <v>465</v>
      </c>
      <c r="C2895" t="s">
        <v>2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20</v>
      </c>
      <c r="P2895" t="s">
        <v>9</v>
      </c>
    </row>
    <row r="2896" spans="1:16" hidden="1" x14ac:dyDescent="0.15">
      <c r="A2896" t="s">
        <v>268</v>
      </c>
      <c r="B2896" t="s">
        <v>465</v>
      </c>
      <c r="C2896" t="s">
        <v>3</v>
      </c>
      <c r="D2896">
        <v>0</v>
      </c>
      <c r="E2896" t="s">
        <v>4</v>
      </c>
      <c r="F2896">
        <v>0</v>
      </c>
      <c r="G2896" t="s">
        <v>0</v>
      </c>
      <c r="H2896" t="s">
        <v>5</v>
      </c>
      <c r="I2896">
        <v>0</v>
      </c>
      <c r="J2896" t="s">
        <v>1</v>
      </c>
      <c r="K2896" t="s">
        <v>6</v>
      </c>
      <c r="L2896">
        <v>0</v>
      </c>
      <c r="M2896" t="s">
        <v>7</v>
      </c>
      <c r="N2896">
        <v>0</v>
      </c>
      <c r="O2896" t="s">
        <v>10</v>
      </c>
      <c r="P2896">
        <v>0</v>
      </c>
    </row>
    <row r="2897" spans="1:16" hidden="1" x14ac:dyDescent="0.15">
      <c r="A2897">
        <v>0</v>
      </c>
      <c r="B2897" t="s">
        <v>465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 t="s">
        <v>34</v>
      </c>
      <c r="N2897" t="s">
        <v>8</v>
      </c>
      <c r="O2897">
        <v>0</v>
      </c>
      <c r="P2897">
        <v>0</v>
      </c>
    </row>
    <row r="2898" spans="1:16" x14ac:dyDescent="0.15">
      <c r="A2898" t="s">
        <v>268</v>
      </c>
      <c r="B2898" t="s">
        <v>465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</row>
    <row r="2899" spans="1:16" x14ac:dyDescent="0.15">
      <c r="A2899">
        <v>0</v>
      </c>
      <c r="B2899" t="s">
        <v>465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</row>
    <row r="2900" spans="1:16" x14ac:dyDescent="0.15">
      <c r="A2900" t="s">
        <v>268</v>
      </c>
      <c r="B2900" t="s">
        <v>465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</row>
    <row r="2901" spans="1:16" x14ac:dyDescent="0.15">
      <c r="A2901">
        <v>0</v>
      </c>
      <c r="B2901" t="s">
        <v>465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</row>
    <row r="2902" spans="1:16" x14ac:dyDescent="0.15">
      <c r="A2902" t="s">
        <v>268</v>
      </c>
      <c r="B2902" t="s">
        <v>465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</row>
    <row r="2903" spans="1:16" x14ac:dyDescent="0.15">
      <c r="A2903">
        <v>0</v>
      </c>
      <c r="B2903" t="s">
        <v>465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</row>
    <row r="2904" spans="1:16" x14ac:dyDescent="0.15">
      <c r="A2904" t="s">
        <v>268</v>
      </c>
      <c r="B2904" t="s">
        <v>465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</row>
    <row r="2905" spans="1:16" x14ac:dyDescent="0.15">
      <c r="A2905">
        <v>0</v>
      </c>
      <c r="B2905" t="s">
        <v>465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</row>
    <row r="2906" spans="1:16" x14ac:dyDescent="0.15">
      <c r="A2906" t="s">
        <v>268</v>
      </c>
      <c r="B2906" t="s">
        <v>465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</row>
    <row r="2907" spans="1:16" x14ac:dyDescent="0.15">
      <c r="A2907">
        <v>0</v>
      </c>
      <c r="B2907" t="s">
        <v>465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</row>
    <row r="2908" spans="1:16" x14ac:dyDescent="0.15">
      <c r="A2908" t="s">
        <v>268</v>
      </c>
      <c r="B2908" t="s">
        <v>465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</row>
    <row r="2909" spans="1:16" x14ac:dyDescent="0.15">
      <c r="A2909">
        <v>0</v>
      </c>
      <c r="B2909" t="s">
        <v>465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</row>
    <row r="2910" spans="1:16" x14ac:dyDescent="0.15">
      <c r="A2910" t="s">
        <v>268</v>
      </c>
      <c r="B2910" t="s">
        <v>465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</row>
    <row r="2911" spans="1:16" x14ac:dyDescent="0.15">
      <c r="A2911">
        <v>0</v>
      </c>
      <c r="B2911" t="s">
        <v>465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</row>
    <row r="2912" spans="1:16" x14ac:dyDescent="0.15">
      <c r="A2912" t="s">
        <v>268</v>
      </c>
      <c r="B2912" t="s">
        <v>465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</row>
    <row r="2913" spans="1:16" x14ac:dyDescent="0.15">
      <c r="A2913">
        <v>0</v>
      </c>
      <c r="B2913" t="s">
        <v>465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</row>
    <row r="2914" spans="1:16" x14ac:dyDescent="0.15">
      <c r="A2914" t="s">
        <v>268</v>
      </c>
      <c r="B2914" t="s">
        <v>465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</row>
    <row r="2915" spans="1:16" x14ac:dyDescent="0.15">
      <c r="A2915">
        <v>0</v>
      </c>
      <c r="B2915" t="s">
        <v>465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</row>
    <row r="2916" spans="1:16" x14ac:dyDescent="0.15">
      <c r="A2916" t="s">
        <v>268</v>
      </c>
      <c r="B2916" t="s">
        <v>465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</row>
    <row r="2917" spans="1:16" x14ac:dyDescent="0.15">
      <c r="A2917">
        <v>0</v>
      </c>
      <c r="B2917" t="s">
        <v>465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</row>
    <row r="2918" spans="1:16" x14ac:dyDescent="0.15">
      <c r="A2918" t="s">
        <v>268</v>
      </c>
      <c r="B2918" t="s">
        <v>465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</row>
    <row r="2919" spans="1:16" x14ac:dyDescent="0.15">
      <c r="A2919">
        <v>0</v>
      </c>
      <c r="B2919" t="s">
        <v>465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</row>
    <row r="2920" spans="1:16" x14ac:dyDescent="0.15">
      <c r="A2920" t="s">
        <v>268</v>
      </c>
      <c r="B2920" t="s">
        <v>465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</row>
    <row r="2921" spans="1:16" x14ac:dyDescent="0.15">
      <c r="A2921">
        <v>0</v>
      </c>
      <c r="B2921" t="s">
        <v>465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</row>
    <row r="2922" spans="1:16" x14ac:dyDescent="0.15">
      <c r="A2922" t="s">
        <v>268</v>
      </c>
      <c r="B2922" t="s">
        <v>465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</row>
    <row r="2923" spans="1:16" x14ac:dyDescent="0.15">
      <c r="A2923">
        <v>0</v>
      </c>
      <c r="B2923" t="s">
        <v>465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</row>
    <row r="2924" spans="1:16" x14ac:dyDescent="0.15">
      <c r="A2924" t="s">
        <v>268</v>
      </c>
      <c r="B2924" t="s">
        <v>465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</row>
    <row r="2925" spans="1:16" x14ac:dyDescent="0.15">
      <c r="A2925">
        <v>0</v>
      </c>
      <c r="B2925" t="s">
        <v>465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</row>
    <row r="2926" spans="1:16" x14ac:dyDescent="0.15">
      <c r="A2926" t="s">
        <v>268</v>
      </c>
      <c r="B2926" t="s">
        <v>465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</row>
    <row r="2927" spans="1:16" x14ac:dyDescent="0.15">
      <c r="A2927">
        <v>0</v>
      </c>
      <c r="B2927" t="s">
        <v>465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</row>
    <row r="2928" spans="1:16" x14ac:dyDescent="0.15">
      <c r="A2928" t="s">
        <v>268</v>
      </c>
      <c r="B2928" t="s">
        <v>465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</row>
    <row r="2929" spans="1:16" x14ac:dyDescent="0.15">
      <c r="A2929">
        <v>0</v>
      </c>
      <c r="B2929" t="s">
        <v>465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</row>
    <row r="2930" spans="1:16" x14ac:dyDescent="0.15">
      <c r="A2930" t="s">
        <v>268</v>
      </c>
      <c r="B2930" t="s">
        <v>465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</row>
    <row r="2931" spans="1:16" x14ac:dyDescent="0.15">
      <c r="A2931">
        <v>0</v>
      </c>
      <c r="B2931" t="s">
        <v>465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</row>
    <row r="2932" spans="1:16" x14ac:dyDescent="0.15">
      <c r="A2932" t="s">
        <v>268</v>
      </c>
      <c r="B2932" t="s">
        <v>465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</row>
    <row r="2933" spans="1:16" x14ac:dyDescent="0.15">
      <c r="A2933">
        <v>0</v>
      </c>
      <c r="B2933" t="s">
        <v>465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</row>
    <row r="2934" spans="1:16" x14ac:dyDescent="0.15">
      <c r="A2934" t="s">
        <v>268</v>
      </c>
      <c r="B2934" t="s">
        <v>465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</row>
    <row r="2935" spans="1:16" x14ac:dyDescent="0.15">
      <c r="A2935">
        <v>0</v>
      </c>
      <c r="B2935" t="s">
        <v>465</v>
      </c>
      <c r="C2935">
        <v>0</v>
      </c>
      <c r="D2935" t="s">
        <v>293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</row>
    <row r="2936" spans="1:16" x14ac:dyDescent="0.15">
      <c r="A2936" t="s">
        <v>268</v>
      </c>
      <c r="B2936" t="s">
        <v>465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</row>
    <row r="2937" spans="1:16" x14ac:dyDescent="0.15">
      <c r="A2937">
        <v>0</v>
      </c>
      <c r="B2937" t="s">
        <v>465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</row>
    <row r="2938" spans="1:16" hidden="1" x14ac:dyDescent="0.15">
      <c r="A2938" t="s">
        <v>292</v>
      </c>
      <c r="B2938" t="s">
        <v>465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</row>
    <row r="2939" spans="1:16" hidden="1" x14ac:dyDescent="0.15">
      <c r="A2939" t="s">
        <v>9</v>
      </c>
      <c r="B2939" t="s">
        <v>465</v>
      </c>
      <c r="C2939" t="s">
        <v>2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21</v>
      </c>
      <c r="P2939" t="s">
        <v>9</v>
      </c>
    </row>
    <row r="2940" spans="1:16" hidden="1" x14ac:dyDescent="0.15">
      <c r="A2940" t="s">
        <v>268</v>
      </c>
      <c r="B2940" t="s">
        <v>465</v>
      </c>
      <c r="C2940" t="s">
        <v>3</v>
      </c>
      <c r="D2940">
        <v>0</v>
      </c>
      <c r="E2940" t="s">
        <v>4</v>
      </c>
      <c r="F2940">
        <v>0</v>
      </c>
      <c r="G2940" t="s">
        <v>0</v>
      </c>
      <c r="H2940" t="s">
        <v>5</v>
      </c>
      <c r="I2940">
        <v>0</v>
      </c>
      <c r="J2940" t="s">
        <v>1</v>
      </c>
      <c r="K2940" t="s">
        <v>6</v>
      </c>
      <c r="L2940">
        <v>0</v>
      </c>
      <c r="M2940" t="s">
        <v>7</v>
      </c>
      <c r="N2940">
        <v>0</v>
      </c>
      <c r="O2940" t="s">
        <v>10</v>
      </c>
      <c r="P2940">
        <v>0</v>
      </c>
    </row>
    <row r="2941" spans="1:16" hidden="1" x14ac:dyDescent="0.15">
      <c r="A2941">
        <v>0</v>
      </c>
      <c r="B2941" t="s">
        <v>465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 t="s">
        <v>34</v>
      </c>
      <c r="N2941" t="s">
        <v>8</v>
      </c>
      <c r="O2941">
        <v>0</v>
      </c>
      <c r="P2941">
        <v>0</v>
      </c>
    </row>
    <row r="2942" spans="1:16" x14ac:dyDescent="0.15">
      <c r="A2942" t="s">
        <v>268</v>
      </c>
      <c r="B2942" t="s">
        <v>465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</row>
    <row r="2943" spans="1:16" x14ac:dyDescent="0.15">
      <c r="A2943">
        <v>0</v>
      </c>
      <c r="B2943" t="s">
        <v>465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</row>
    <row r="2944" spans="1:16" x14ac:dyDescent="0.15">
      <c r="A2944" t="s">
        <v>268</v>
      </c>
      <c r="B2944" t="s">
        <v>465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</row>
    <row r="2945" spans="1:16" x14ac:dyDescent="0.15">
      <c r="A2945">
        <v>0</v>
      </c>
      <c r="B2945" t="s">
        <v>465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</row>
    <row r="2946" spans="1:16" x14ac:dyDescent="0.15">
      <c r="A2946" t="s">
        <v>268</v>
      </c>
      <c r="B2946" t="s">
        <v>465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</row>
    <row r="2947" spans="1:16" x14ac:dyDescent="0.15">
      <c r="A2947">
        <v>0</v>
      </c>
      <c r="B2947" t="s">
        <v>465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</row>
    <row r="2948" spans="1:16" x14ac:dyDescent="0.15">
      <c r="A2948" t="s">
        <v>268</v>
      </c>
      <c r="B2948" t="s">
        <v>465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</row>
    <row r="2949" spans="1:16" x14ac:dyDescent="0.15">
      <c r="A2949">
        <v>0</v>
      </c>
      <c r="B2949" t="s">
        <v>465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</row>
    <row r="2950" spans="1:16" x14ac:dyDescent="0.15">
      <c r="A2950" t="s">
        <v>268</v>
      </c>
      <c r="B2950" t="s">
        <v>465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</row>
    <row r="2951" spans="1:16" x14ac:dyDescent="0.15">
      <c r="A2951">
        <v>0</v>
      </c>
      <c r="B2951" t="s">
        <v>465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</row>
    <row r="2952" spans="1:16" x14ac:dyDescent="0.15">
      <c r="A2952" t="s">
        <v>268</v>
      </c>
      <c r="B2952" t="s">
        <v>465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</row>
    <row r="2953" spans="1:16" x14ac:dyDescent="0.15">
      <c r="A2953">
        <v>0</v>
      </c>
      <c r="B2953" t="s">
        <v>465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</row>
    <row r="2954" spans="1:16" x14ac:dyDescent="0.15">
      <c r="A2954" t="s">
        <v>268</v>
      </c>
      <c r="B2954" t="s">
        <v>465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</row>
    <row r="2955" spans="1:16" x14ac:dyDescent="0.15">
      <c r="A2955">
        <v>0</v>
      </c>
      <c r="B2955" t="s">
        <v>465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</row>
    <row r="2956" spans="1:16" x14ac:dyDescent="0.15">
      <c r="A2956" t="s">
        <v>268</v>
      </c>
      <c r="B2956" t="s">
        <v>465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</row>
    <row r="2957" spans="1:16" x14ac:dyDescent="0.15">
      <c r="A2957">
        <v>0</v>
      </c>
      <c r="B2957" t="s">
        <v>465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</row>
    <row r="2958" spans="1:16" x14ac:dyDescent="0.15">
      <c r="A2958" t="s">
        <v>268</v>
      </c>
      <c r="B2958" t="s">
        <v>465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</row>
    <row r="2959" spans="1:16" x14ac:dyDescent="0.15">
      <c r="A2959">
        <v>0</v>
      </c>
      <c r="B2959" t="s">
        <v>465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</row>
    <row r="2960" spans="1:16" x14ac:dyDescent="0.15">
      <c r="A2960" t="s">
        <v>268</v>
      </c>
      <c r="B2960" t="s">
        <v>465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</row>
    <row r="2961" spans="1:17" s="18" customFormat="1" x14ac:dyDescent="0.15">
      <c r="A2961">
        <v>0</v>
      </c>
      <c r="B2961" t="s">
        <v>465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</row>
    <row r="2962" spans="1:17" x14ac:dyDescent="0.15">
      <c r="A2962">
        <v>0</v>
      </c>
      <c r="B2962" t="s">
        <v>465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</row>
    <row r="2963" spans="1:17" x14ac:dyDescent="0.15">
      <c r="A2963">
        <v>0</v>
      </c>
      <c r="B2963">
        <v>0</v>
      </c>
      <c r="C2963" t="s">
        <v>466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</row>
    <row r="2964" spans="1:17" x14ac:dyDescent="0.15">
      <c r="A2964" t="s">
        <v>268</v>
      </c>
      <c r="B2964" t="s">
        <v>466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</row>
    <row r="2965" spans="1:17" x14ac:dyDescent="0.15">
      <c r="A2965">
        <v>0</v>
      </c>
      <c r="B2965" t="s">
        <v>466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</row>
    <row r="2966" spans="1:17" x14ac:dyDescent="0.15">
      <c r="A2966" t="s">
        <v>268</v>
      </c>
      <c r="B2966" t="s">
        <v>466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</row>
    <row r="2967" spans="1:17" x14ac:dyDescent="0.15">
      <c r="A2967">
        <v>0</v>
      </c>
      <c r="B2967" t="s">
        <v>466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</row>
    <row r="2968" spans="1:17" x14ac:dyDescent="0.15">
      <c r="A2968" t="s">
        <v>268</v>
      </c>
      <c r="B2968" t="s">
        <v>466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</row>
    <row r="2969" spans="1:17" x14ac:dyDescent="0.15">
      <c r="A2969">
        <v>0</v>
      </c>
      <c r="B2969" t="s">
        <v>466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</row>
    <row r="2970" spans="1:17" x14ac:dyDescent="0.15">
      <c r="A2970" t="s">
        <v>268</v>
      </c>
      <c r="B2970" t="s">
        <v>466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</row>
    <row r="2971" spans="1:17" x14ac:dyDescent="0.15">
      <c r="A2971">
        <v>0</v>
      </c>
      <c r="B2971" t="s">
        <v>466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</row>
    <row r="2972" spans="1:17" x14ac:dyDescent="0.15">
      <c r="A2972" t="s">
        <v>268</v>
      </c>
      <c r="B2972" t="s">
        <v>466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</row>
    <row r="2973" spans="1:17" x14ac:dyDescent="0.15">
      <c r="A2973">
        <v>0</v>
      </c>
      <c r="B2973" t="s">
        <v>466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</row>
    <row r="2974" spans="1:17" x14ac:dyDescent="0.15">
      <c r="A2974" t="s">
        <v>268</v>
      </c>
      <c r="B2974" t="s">
        <v>466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</row>
    <row r="2975" spans="1:17" x14ac:dyDescent="0.15">
      <c r="A2975">
        <v>0</v>
      </c>
      <c r="B2975" t="s">
        <v>466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</row>
    <row r="2976" spans="1:17" x14ac:dyDescent="0.15">
      <c r="A2976" t="s">
        <v>268</v>
      </c>
      <c r="B2976" t="s">
        <v>466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</row>
    <row r="2977" spans="1:16" x14ac:dyDescent="0.15">
      <c r="A2977">
        <v>0</v>
      </c>
      <c r="B2977" t="s">
        <v>466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</row>
    <row r="2978" spans="1:16" x14ac:dyDescent="0.15">
      <c r="A2978" t="s">
        <v>268</v>
      </c>
      <c r="B2978" t="s">
        <v>466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</row>
    <row r="2979" spans="1:16" x14ac:dyDescent="0.15">
      <c r="A2979">
        <v>0</v>
      </c>
      <c r="B2979" t="s">
        <v>466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</row>
    <row r="2980" spans="1:16" x14ac:dyDescent="0.15">
      <c r="A2980" t="s">
        <v>268</v>
      </c>
      <c r="B2980" t="s">
        <v>466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</row>
    <row r="2981" spans="1:16" x14ac:dyDescent="0.15">
      <c r="A2981">
        <v>0</v>
      </c>
      <c r="B2981" t="s">
        <v>466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</row>
    <row r="2982" spans="1:16" x14ac:dyDescent="0.15">
      <c r="A2982" t="s">
        <v>268</v>
      </c>
      <c r="B2982" t="s">
        <v>466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</row>
    <row r="2983" spans="1:16" x14ac:dyDescent="0.15">
      <c r="A2983">
        <v>0</v>
      </c>
      <c r="B2983" t="s">
        <v>466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</row>
    <row r="2984" spans="1:16" x14ac:dyDescent="0.15">
      <c r="A2984" t="s">
        <v>268</v>
      </c>
      <c r="B2984" t="s">
        <v>466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</row>
    <row r="2985" spans="1:16" x14ac:dyDescent="0.15">
      <c r="A2985">
        <v>0</v>
      </c>
      <c r="B2985" t="s">
        <v>466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</row>
    <row r="2986" spans="1:16" x14ac:dyDescent="0.15">
      <c r="A2986" t="s">
        <v>268</v>
      </c>
      <c r="B2986" t="s">
        <v>466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</row>
    <row r="2987" spans="1:16" x14ac:dyDescent="0.15">
      <c r="A2987">
        <v>0</v>
      </c>
      <c r="B2987" t="s">
        <v>466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</row>
    <row r="2988" spans="1:16" x14ac:dyDescent="0.15">
      <c r="A2988" t="s">
        <v>268</v>
      </c>
      <c r="B2988" t="s">
        <v>466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</row>
    <row r="2989" spans="1:16" x14ac:dyDescent="0.15">
      <c r="A2989">
        <v>0</v>
      </c>
      <c r="B2989" t="s">
        <v>466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</row>
    <row r="2990" spans="1:16" x14ac:dyDescent="0.15">
      <c r="A2990" t="s">
        <v>268</v>
      </c>
      <c r="B2990" t="s">
        <v>466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</row>
    <row r="2991" spans="1:16" x14ac:dyDescent="0.15">
      <c r="A2991">
        <v>0</v>
      </c>
      <c r="B2991" t="s">
        <v>466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</row>
    <row r="2992" spans="1:16" x14ac:dyDescent="0.15">
      <c r="A2992" t="s">
        <v>268</v>
      </c>
      <c r="B2992" t="s">
        <v>466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</row>
    <row r="2993" spans="1:16" x14ac:dyDescent="0.15">
      <c r="A2993">
        <v>0</v>
      </c>
      <c r="B2993" t="s">
        <v>466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</row>
    <row r="2994" spans="1:16" x14ac:dyDescent="0.15">
      <c r="A2994" t="s">
        <v>268</v>
      </c>
      <c r="B2994" t="s">
        <v>466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</row>
    <row r="2995" spans="1:16" x14ac:dyDescent="0.15">
      <c r="A2995">
        <v>0</v>
      </c>
      <c r="B2995" t="s">
        <v>466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</row>
    <row r="2996" spans="1:16" x14ac:dyDescent="0.15">
      <c r="A2996" t="s">
        <v>268</v>
      </c>
      <c r="B2996" t="s">
        <v>466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</row>
    <row r="2997" spans="1:16" x14ac:dyDescent="0.15">
      <c r="A2997">
        <v>0</v>
      </c>
      <c r="B2997" t="s">
        <v>466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</row>
    <row r="2998" spans="1:16" x14ac:dyDescent="0.15">
      <c r="A2998" t="s">
        <v>268</v>
      </c>
      <c r="B2998" t="s">
        <v>466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</row>
    <row r="2999" spans="1:16" x14ac:dyDescent="0.15">
      <c r="A2999">
        <v>0</v>
      </c>
      <c r="B2999" t="s">
        <v>466</v>
      </c>
      <c r="C2999">
        <v>0</v>
      </c>
      <c r="D2999" t="s">
        <v>293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</row>
    <row r="3000" spans="1:16" x14ac:dyDescent="0.15">
      <c r="A3000" t="s">
        <v>268</v>
      </c>
      <c r="B3000" t="s">
        <v>466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</row>
    <row r="3001" spans="1:16" x14ac:dyDescent="0.15">
      <c r="A3001">
        <v>0</v>
      </c>
      <c r="B3001" t="s">
        <v>466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</row>
    <row r="3002" spans="1:16" hidden="1" x14ac:dyDescent="0.15">
      <c r="A3002" t="s">
        <v>292</v>
      </c>
      <c r="B3002" t="s">
        <v>466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</row>
    <row r="3003" spans="1:16" hidden="1" x14ac:dyDescent="0.15">
      <c r="A3003" t="s">
        <v>9</v>
      </c>
      <c r="B3003" t="s">
        <v>466</v>
      </c>
      <c r="C3003" t="s">
        <v>2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23</v>
      </c>
      <c r="P3003" t="s">
        <v>9</v>
      </c>
    </row>
    <row r="3004" spans="1:16" hidden="1" x14ac:dyDescent="0.15">
      <c r="A3004" t="s">
        <v>268</v>
      </c>
      <c r="B3004" t="s">
        <v>466</v>
      </c>
      <c r="C3004" t="s">
        <v>3</v>
      </c>
      <c r="D3004">
        <v>0</v>
      </c>
      <c r="E3004" t="s">
        <v>4</v>
      </c>
      <c r="F3004">
        <v>0</v>
      </c>
      <c r="G3004" t="s">
        <v>0</v>
      </c>
      <c r="H3004" t="s">
        <v>5</v>
      </c>
      <c r="I3004">
        <v>0</v>
      </c>
      <c r="J3004" t="s">
        <v>1</v>
      </c>
      <c r="K3004" t="s">
        <v>6</v>
      </c>
      <c r="L3004">
        <v>0</v>
      </c>
      <c r="M3004" t="s">
        <v>7</v>
      </c>
      <c r="N3004">
        <v>0</v>
      </c>
      <c r="O3004" t="s">
        <v>10</v>
      </c>
      <c r="P3004">
        <v>0</v>
      </c>
    </row>
    <row r="3005" spans="1:16" hidden="1" x14ac:dyDescent="0.15">
      <c r="A3005">
        <v>0</v>
      </c>
      <c r="B3005" t="s">
        <v>466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 t="s">
        <v>34</v>
      </c>
      <c r="N3005" t="s">
        <v>8</v>
      </c>
      <c r="O3005">
        <v>0</v>
      </c>
      <c r="P3005">
        <v>0</v>
      </c>
    </row>
    <row r="3006" spans="1:16" x14ac:dyDescent="0.15">
      <c r="A3006" t="s">
        <v>268</v>
      </c>
      <c r="B3006" t="s">
        <v>466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</row>
    <row r="3007" spans="1:16" x14ac:dyDescent="0.15">
      <c r="A3007">
        <v>0</v>
      </c>
      <c r="B3007" t="s">
        <v>466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</row>
    <row r="3008" spans="1:16" x14ac:dyDescent="0.15">
      <c r="A3008" t="s">
        <v>268</v>
      </c>
      <c r="B3008" t="s">
        <v>466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</row>
    <row r="3009" spans="1:16" x14ac:dyDescent="0.15">
      <c r="A3009">
        <v>0</v>
      </c>
      <c r="B3009" t="s">
        <v>466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</row>
    <row r="3010" spans="1:16" x14ac:dyDescent="0.15">
      <c r="A3010" t="s">
        <v>268</v>
      </c>
      <c r="B3010" t="s">
        <v>466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</row>
    <row r="3011" spans="1:16" x14ac:dyDescent="0.15">
      <c r="A3011">
        <v>0</v>
      </c>
      <c r="B3011" t="s">
        <v>466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</row>
    <row r="3012" spans="1:16" x14ac:dyDescent="0.15">
      <c r="A3012" t="s">
        <v>268</v>
      </c>
      <c r="B3012" t="s">
        <v>466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</row>
    <row r="3013" spans="1:16" x14ac:dyDescent="0.15">
      <c r="A3013">
        <v>0</v>
      </c>
      <c r="B3013" t="s">
        <v>466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</row>
    <row r="3014" spans="1:16" x14ac:dyDescent="0.15">
      <c r="A3014" t="s">
        <v>268</v>
      </c>
      <c r="B3014" t="s">
        <v>466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</row>
    <row r="3015" spans="1:16" x14ac:dyDescent="0.15">
      <c r="A3015">
        <v>0</v>
      </c>
      <c r="B3015" t="s">
        <v>466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</row>
    <row r="3016" spans="1:16" x14ac:dyDescent="0.15">
      <c r="A3016" t="s">
        <v>268</v>
      </c>
      <c r="B3016" t="s">
        <v>466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</row>
    <row r="3017" spans="1:16" x14ac:dyDescent="0.15">
      <c r="A3017">
        <v>0</v>
      </c>
      <c r="B3017" t="s">
        <v>466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</row>
    <row r="3018" spans="1:16" x14ac:dyDescent="0.15">
      <c r="A3018" t="s">
        <v>268</v>
      </c>
      <c r="B3018" t="s">
        <v>466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</row>
    <row r="3019" spans="1:16" x14ac:dyDescent="0.15">
      <c r="A3019">
        <v>0</v>
      </c>
      <c r="B3019" t="s">
        <v>466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</row>
    <row r="3020" spans="1:16" x14ac:dyDescent="0.15">
      <c r="A3020" t="s">
        <v>268</v>
      </c>
      <c r="B3020" t="s">
        <v>466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</row>
    <row r="3021" spans="1:16" x14ac:dyDescent="0.15">
      <c r="A3021">
        <v>0</v>
      </c>
      <c r="B3021" t="s">
        <v>466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</row>
    <row r="3022" spans="1:16" x14ac:dyDescent="0.15">
      <c r="A3022" t="s">
        <v>268</v>
      </c>
      <c r="B3022" t="s">
        <v>466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</row>
    <row r="3023" spans="1:16" x14ac:dyDescent="0.15">
      <c r="A3023">
        <v>0</v>
      </c>
      <c r="B3023" t="s">
        <v>466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</row>
    <row r="3024" spans="1:16" x14ac:dyDescent="0.15">
      <c r="A3024" t="s">
        <v>268</v>
      </c>
      <c r="B3024" t="s">
        <v>466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</row>
    <row r="3025" spans="1:16" x14ac:dyDescent="0.15">
      <c r="A3025">
        <v>0</v>
      </c>
      <c r="B3025" t="s">
        <v>466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</row>
    <row r="3026" spans="1:16" x14ac:dyDescent="0.15">
      <c r="A3026" t="s">
        <v>268</v>
      </c>
      <c r="B3026" t="s">
        <v>466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</row>
    <row r="3027" spans="1:16" x14ac:dyDescent="0.15">
      <c r="A3027">
        <v>0</v>
      </c>
      <c r="B3027" t="s">
        <v>466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</row>
    <row r="3028" spans="1:16" x14ac:dyDescent="0.15">
      <c r="A3028" t="s">
        <v>268</v>
      </c>
      <c r="B3028" t="s">
        <v>466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</row>
    <row r="3029" spans="1:16" x14ac:dyDescent="0.15">
      <c r="A3029">
        <v>0</v>
      </c>
      <c r="B3029" t="s">
        <v>466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</row>
    <row r="3030" spans="1:16" x14ac:dyDescent="0.15">
      <c r="A3030" t="s">
        <v>268</v>
      </c>
      <c r="B3030" t="s">
        <v>466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</row>
    <row r="3031" spans="1:16" x14ac:dyDescent="0.15">
      <c r="A3031">
        <v>0</v>
      </c>
      <c r="B3031" t="s">
        <v>466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</row>
    <row r="3032" spans="1:16" x14ac:dyDescent="0.15">
      <c r="A3032" t="s">
        <v>268</v>
      </c>
      <c r="B3032" t="s">
        <v>466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</row>
    <row r="3033" spans="1:16" x14ac:dyDescent="0.15">
      <c r="A3033">
        <v>0</v>
      </c>
      <c r="B3033" t="s">
        <v>466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</row>
    <row r="3034" spans="1:16" x14ac:dyDescent="0.15">
      <c r="A3034" t="s">
        <v>268</v>
      </c>
      <c r="B3034" t="s">
        <v>466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</row>
    <row r="3035" spans="1:16" x14ac:dyDescent="0.15">
      <c r="A3035">
        <v>0</v>
      </c>
      <c r="B3035" t="s">
        <v>466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</row>
    <row r="3036" spans="1:16" x14ac:dyDescent="0.15">
      <c r="A3036" t="s">
        <v>268</v>
      </c>
      <c r="B3036" t="s">
        <v>466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</row>
    <row r="3037" spans="1:16" x14ac:dyDescent="0.15">
      <c r="A3037">
        <v>0</v>
      </c>
      <c r="B3037" t="s">
        <v>466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</row>
    <row r="3038" spans="1:16" x14ac:dyDescent="0.15">
      <c r="A3038" t="s">
        <v>268</v>
      </c>
      <c r="B3038" t="s">
        <v>466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</row>
    <row r="3039" spans="1:16" x14ac:dyDescent="0.15">
      <c r="A3039">
        <v>0</v>
      </c>
      <c r="B3039" t="s">
        <v>466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</row>
    <row r="3040" spans="1:16" x14ac:dyDescent="0.15">
      <c r="A3040" t="s">
        <v>268</v>
      </c>
      <c r="B3040" t="s">
        <v>466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</row>
    <row r="3041" spans="1:16" x14ac:dyDescent="0.15">
      <c r="A3041">
        <v>0</v>
      </c>
      <c r="B3041" t="s">
        <v>466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</row>
    <row r="3042" spans="1:16" x14ac:dyDescent="0.15">
      <c r="A3042" t="s">
        <v>268</v>
      </c>
      <c r="B3042" t="s">
        <v>466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</row>
    <row r="3043" spans="1:16" x14ac:dyDescent="0.15">
      <c r="A3043">
        <v>0</v>
      </c>
      <c r="B3043" t="s">
        <v>466</v>
      </c>
      <c r="C3043">
        <v>0</v>
      </c>
      <c r="D3043" t="s">
        <v>293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</row>
    <row r="3044" spans="1:16" x14ac:dyDescent="0.15">
      <c r="A3044" t="s">
        <v>268</v>
      </c>
      <c r="B3044" t="s">
        <v>466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</row>
    <row r="3045" spans="1:16" x14ac:dyDescent="0.15">
      <c r="A3045">
        <v>0</v>
      </c>
      <c r="B3045" t="s">
        <v>466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</row>
    <row r="3046" spans="1:16" hidden="1" x14ac:dyDescent="0.15">
      <c r="A3046" t="s">
        <v>292</v>
      </c>
      <c r="B3046" t="s">
        <v>466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</row>
    <row r="3047" spans="1:16" hidden="1" x14ac:dyDescent="0.15">
      <c r="A3047" t="s">
        <v>9</v>
      </c>
      <c r="B3047" t="s">
        <v>466</v>
      </c>
      <c r="C3047" t="s">
        <v>2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24</v>
      </c>
      <c r="P3047" t="s">
        <v>9</v>
      </c>
    </row>
    <row r="3048" spans="1:16" hidden="1" x14ac:dyDescent="0.15">
      <c r="A3048" t="s">
        <v>268</v>
      </c>
      <c r="B3048" t="s">
        <v>466</v>
      </c>
      <c r="C3048" t="s">
        <v>3</v>
      </c>
      <c r="D3048">
        <v>0</v>
      </c>
      <c r="E3048" t="s">
        <v>4</v>
      </c>
      <c r="F3048">
        <v>0</v>
      </c>
      <c r="G3048" t="s">
        <v>0</v>
      </c>
      <c r="H3048" t="s">
        <v>5</v>
      </c>
      <c r="I3048">
        <v>0</v>
      </c>
      <c r="J3048" t="s">
        <v>1</v>
      </c>
      <c r="K3048" t="s">
        <v>6</v>
      </c>
      <c r="L3048">
        <v>0</v>
      </c>
      <c r="M3048" t="s">
        <v>7</v>
      </c>
      <c r="N3048">
        <v>0</v>
      </c>
      <c r="O3048" t="s">
        <v>10</v>
      </c>
      <c r="P3048">
        <v>0</v>
      </c>
    </row>
    <row r="3049" spans="1:16" hidden="1" x14ac:dyDescent="0.15">
      <c r="A3049">
        <v>0</v>
      </c>
      <c r="B3049" t="s">
        <v>466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 t="s">
        <v>34</v>
      </c>
      <c r="N3049" t="s">
        <v>8</v>
      </c>
      <c r="O3049">
        <v>0</v>
      </c>
      <c r="P3049">
        <v>0</v>
      </c>
    </row>
    <row r="3050" spans="1:16" x14ac:dyDescent="0.15">
      <c r="A3050" t="s">
        <v>268</v>
      </c>
      <c r="B3050" t="s">
        <v>466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</row>
    <row r="3051" spans="1:16" x14ac:dyDescent="0.15">
      <c r="A3051">
        <v>0</v>
      </c>
      <c r="B3051" t="s">
        <v>466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</row>
    <row r="3052" spans="1:16" x14ac:dyDescent="0.15">
      <c r="A3052" t="s">
        <v>268</v>
      </c>
      <c r="B3052" t="s">
        <v>466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</row>
    <row r="3053" spans="1:16" x14ac:dyDescent="0.15">
      <c r="A3053">
        <v>0</v>
      </c>
      <c r="B3053" t="s">
        <v>466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</row>
    <row r="3054" spans="1:16" x14ac:dyDescent="0.15">
      <c r="A3054" t="s">
        <v>268</v>
      </c>
      <c r="B3054" t="s">
        <v>466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</row>
    <row r="3055" spans="1:16" x14ac:dyDescent="0.15">
      <c r="A3055">
        <v>0</v>
      </c>
      <c r="B3055" t="s">
        <v>466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</row>
    <row r="3056" spans="1:16" x14ac:dyDescent="0.15">
      <c r="A3056" t="s">
        <v>268</v>
      </c>
      <c r="B3056" t="s">
        <v>466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</row>
    <row r="3057" spans="1:16" x14ac:dyDescent="0.15">
      <c r="A3057">
        <v>0</v>
      </c>
      <c r="B3057" t="s">
        <v>466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</row>
    <row r="3058" spans="1:16" x14ac:dyDescent="0.15">
      <c r="A3058" t="s">
        <v>268</v>
      </c>
      <c r="B3058" t="s">
        <v>466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</row>
    <row r="3059" spans="1:16" x14ac:dyDescent="0.15">
      <c r="A3059">
        <v>0</v>
      </c>
      <c r="B3059" t="s">
        <v>466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</row>
    <row r="3060" spans="1:16" x14ac:dyDescent="0.15">
      <c r="A3060" t="s">
        <v>268</v>
      </c>
      <c r="B3060" t="s">
        <v>466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</row>
    <row r="3061" spans="1:16" x14ac:dyDescent="0.15">
      <c r="A3061">
        <v>0</v>
      </c>
      <c r="B3061" t="s">
        <v>466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</row>
    <row r="3062" spans="1:16" x14ac:dyDescent="0.15">
      <c r="A3062" t="s">
        <v>268</v>
      </c>
      <c r="B3062" t="s">
        <v>466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</row>
    <row r="3063" spans="1:16" x14ac:dyDescent="0.15">
      <c r="A3063">
        <v>0</v>
      </c>
      <c r="B3063" t="s">
        <v>466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</row>
    <row r="3064" spans="1:16" x14ac:dyDescent="0.15">
      <c r="A3064" t="s">
        <v>268</v>
      </c>
      <c r="B3064" t="s">
        <v>466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</row>
    <row r="3065" spans="1:16" x14ac:dyDescent="0.15">
      <c r="A3065">
        <v>0</v>
      </c>
      <c r="B3065" t="s">
        <v>466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</row>
    <row r="3066" spans="1:16" x14ac:dyDescent="0.15">
      <c r="A3066" t="s">
        <v>268</v>
      </c>
      <c r="B3066" t="s">
        <v>466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</row>
    <row r="3067" spans="1:16" x14ac:dyDescent="0.15">
      <c r="A3067">
        <v>0</v>
      </c>
      <c r="B3067" t="s">
        <v>466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</row>
    <row r="3068" spans="1:16" x14ac:dyDescent="0.15">
      <c r="A3068" t="s">
        <v>268</v>
      </c>
      <c r="B3068" t="s">
        <v>466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</row>
    <row r="3069" spans="1:16" x14ac:dyDescent="0.15">
      <c r="A3069">
        <v>0</v>
      </c>
      <c r="B3069" t="s">
        <v>466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</row>
    <row r="3070" spans="1:16" x14ac:dyDescent="0.15">
      <c r="A3070" t="s">
        <v>268</v>
      </c>
      <c r="B3070" t="s">
        <v>466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</row>
    <row r="3071" spans="1:16" x14ac:dyDescent="0.15">
      <c r="A3071">
        <v>0</v>
      </c>
      <c r="B3071" t="s">
        <v>466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</row>
    <row r="3072" spans="1:16" x14ac:dyDescent="0.15">
      <c r="A3072" t="s">
        <v>268</v>
      </c>
      <c r="B3072" t="s">
        <v>466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</row>
    <row r="3073" spans="1:16" x14ac:dyDescent="0.15">
      <c r="A3073">
        <v>0</v>
      </c>
      <c r="B3073" t="s">
        <v>466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</row>
    <row r="3074" spans="1:16" x14ac:dyDescent="0.15">
      <c r="A3074" t="s">
        <v>268</v>
      </c>
      <c r="B3074" t="s">
        <v>466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</row>
    <row r="3075" spans="1:16" x14ac:dyDescent="0.15">
      <c r="A3075">
        <v>0</v>
      </c>
      <c r="B3075" t="s">
        <v>466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</row>
    <row r="3076" spans="1:16" x14ac:dyDescent="0.15">
      <c r="A3076" t="s">
        <v>268</v>
      </c>
      <c r="B3076" t="s">
        <v>466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</row>
    <row r="3077" spans="1:16" x14ac:dyDescent="0.15">
      <c r="A3077">
        <v>0</v>
      </c>
      <c r="B3077" t="s">
        <v>466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</row>
    <row r="3078" spans="1:16" x14ac:dyDescent="0.15">
      <c r="A3078" t="s">
        <v>268</v>
      </c>
      <c r="B3078" t="s">
        <v>466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</row>
    <row r="3079" spans="1:16" x14ac:dyDescent="0.15">
      <c r="A3079">
        <v>0</v>
      </c>
      <c r="B3079" t="s">
        <v>466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</row>
    <row r="3080" spans="1:16" x14ac:dyDescent="0.15">
      <c r="A3080" t="s">
        <v>268</v>
      </c>
      <c r="B3080" t="s">
        <v>466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</row>
    <row r="3081" spans="1:16" x14ac:dyDescent="0.15">
      <c r="A3081">
        <v>0</v>
      </c>
      <c r="B3081" t="s">
        <v>466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</row>
    <row r="3082" spans="1:16" x14ac:dyDescent="0.15">
      <c r="A3082" t="s">
        <v>268</v>
      </c>
      <c r="B3082" t="s">
        <v>466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</row>
    <row r="3083" spans="1:16" x14ac:dyDescent="0.15">
      <c r="A3083">
        <v>0</v>
      </c>
      <c r="B3083" t="s">
        <v>466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</row>
    <row r="3084" spans="1:16" x14ac:dyDescent="0.15">
      <c r="A3084" t="s">
        <v>268</v>
      </c>
      <c r="B3084" t="s">
        <v>466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</row>
    <row r="3085" spans="1:16" x14ac:dyDescent="0.15">
      <c r="A3085">
        <v>0</v>
      </c>
      <c r="B3085" t="s">
        <v>466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</row>
    <row r="3086" spans="1:16" x14ac:dyDescent="0.15">
      <c r="A3086" t="s">
        <v>268</v>
      </c>
      <c r="B3086" t="s">
        <v>466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</row>
    <row r="3087" spans="1:16" x14ac:dyDescent="0.15">
      <c r="A3087">
        <v>0</v>
      </c>
      <c r="B3087" t="s">
        <v>466</v>
      </c>
      <c r="C3087">
        <v>0</v>
      </c>
      <c r="D3087" t="s">
        <v>293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</row>
    <row r="3088" spans="1:16" x14ac:dyDescent="0.15">
      <c r="A3088" t="s">
        <v>268</v>
      </c>
      <c r="B3088" t="s">
        <v>466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</row>
    <row r="3089" spans="1:16" x14ac:dyDescent="0.15">
      <c r="A3089">
        <v>0</v>
      </c>
      <c r="B3089" t="s">
        <v>466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</row>
    <row r="3090" spans="1:16" hidden="1" x14ac:dyDescent="0.15">
      <c r="A3090" t="s">
        <v>292</v>
      </c>
      <c r="B3090" t="s">
        <v>466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</row>
    <row r="3091" spans="1:16" hidden="1" x14ac:dyDescent="0.15">
      <c r="A3091" t="s">
        <v>9</v>
      </c>
      <c r="B3091" t="s">
        <v>466</v>
      </c>
      <c r="C3091" t="s">
        <v>2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25</v>
      </c>
      <c r="P3091" t="s">
        <v>9</v>
      </c>
    </row>
    <row r="3092" spans="1:16" hidden="1" x14ac:dyDescent="0.15">
      <c r="A3092" t="s">
        <v>268</v>
      </c>
      <c r="B3092" t="s">
        <v>466</v>
      </c>
      <c r="C3092" t="s">
        <v>3</v>
      </c>
      <c r="D3092">
        <v>0</v>
      </c>
      <c r="E3092" t="s">
        <v>4</v>
      </c>
      <c r="F3092">
        <v>0</v>
      </c>
      <c r="G3092" t="s">
        <v>0</v>
      </c>
      <c r="H3092" t="s">
        <v>5</v>
      </c>
      <c r="I3092">
        <v>0</v>
      </c>
      <c r="J3092" t="s">
        <v>1</v>
      </c>
      <c r="K3092" t="s">
        <v>6</v>
      </c>
      <c r="L3092">
        <v>0</v>
      </c>
      <c r="M3092" t="s">
        <v>7</v>
      </c>
      <c r="N3092">
        <v>0</v>
      </c>
      <c r="O3092" t="s">
        <v>10</v>
      </c>
      <c r="P3092">
        <v>0</v>
      </c>
    </row>
    <row r="3093" spans="1:16" hidden="1" x14ac:dyDescent="0.15">
      <c r="A3093">
        <v>0</v>
      </c>
      <c r="B3093" t="s">
        <v>466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 t="s">
        <v>34</v>
      </c>
      <c r="N3093" t="s">
        <v>8</v>
      </c>
      <c r="O3093">
        <v>0</v>
      </c>
      <c r="P3093">
        <v>0</v>
      </c>
    </row>
    <row r="3094" spans="1:16" x14ac:dyDescent="0.15">
      <c r="A3094" t="s">
        <v>268</v>
      </c>
      <c r="B3094" t="s">
        <v>466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</row>
    <row r="3095" spans="1:16" x14ac:dyDescent="0.15">
      <c r="A3095">
        <v>0</v>
      </c>
      <c r="B3095" t="s">
        <v>466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</row>
    <row r="3096" spans="1:16" x14ac:dyDescent="0.15">
      <c r="A3096" t="s">
        <v>268</v>
      </c>
      <c r="B3096" t="s">
        <v>466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</row>
    <row r="3097" spans="1:16" x14ac:dyDescent="0.15">
      <c r="A3097">
        <v>0</v>
      </c>
      <c r="B3097" t="s">
        <v>466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</row>
    <row r="3098" spans="1:16" x14ac:dyDescent="0.15">
      <c r="A3098" t="s">
        <v>268</v>
      </c>
      <c r="B3098" t="s">
        <v>466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</row>
    <row r="3099" spans="1:16" x14ac:dyDescent="0.15">
      <c r="A3099">
        <v>0</v>
      </c>
      <c r="B3099" t="s">
        <v>466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</row>
    <row r="3100" spans="1:16" x14ac:dyDescent="0.15">
      <c r="A3100" t="s">
        <v>268</v>
      </c>
      <c r="B3100" t="s">
        <v>466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</row>
    <row r="3101" spans="1:16" x14ac:dyDescent="0.15">
      <c r="A3101">
        <v>0</v>
      </c>
      <c r="B3101" t="s">
        <v>466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</row>
    <row r="3102" spans="1:16" x14ac:dyDescent="0.15">
      <c r="A3102" t="s">
        <v>268</v>
      </c>
      <c r="B3102" t="s">
        <v>466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</row>
    <row r="3103" spans="1:16" x14ac:dyDescent="0.15">
      <c r="A3103">
        <v>0</v>
      </c>
      <c r="B3103" t="s">
        <v>466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</row>
    <row r="3104" spans="1:16" x14ac:dyDescent="0.15">
      <c r="A3104" t="s">
        <v>268</v>
      </c>
      <c r="B3104" t="s">
        <v>466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</row>
    <row r="3105" spans="1:16" x14ac:dyDescent="0.15">
      <c r="A3105">
        <v>0</v>
      </c>
      <c r="B3105" t="s">
        <v>466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</row>
    <row r="3106" spans="1:16" x14ac:dyDescent="0.15">
      <c r="A3106" t="s">
        <v>268</v>
      </c>
      <c r="B3106" t="s">
        <v>466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</row>
    <row r="3107" spans="1:16" x14ac:dyDescent="0.15">
      <c r="A3107">
        <v>0</v>
      </c>
      <c r="B3107" t="s">
        <v>466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</row>
    <row r="3108" spans="1:16" x14ac:dyDescent="0.15">
      <c r="A3108" t="s">
        <v>268</v>
      </c>
      <c r="B3108" t="s">
        <v>466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</row>
    <row r="3109" spans="1:16" x14ac:dyDescent="0.15">
      <c r="A3109">
        <v>0</v>
      </c>
      <c r="B3109" t="s">
        <v>466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</row>
    <row r="3110" spans="1:16" x14ac:dyDescent="0.15">
      <c r="A3110" t="s">
        <v>268</v>
      </c>
      <c r="B3110" t="s">
        <v>466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</row>
    <row r="3111" spans="1:16" x14ac:dyDescent="0.15">
      <c r="A3111">
        <v>0</v>
      </c>
      <c r="B3111" t="s">
        <v>466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</row>
    <row r="3112" spans="1:16" x14ac:dyDescent="0.15">
      <c r="A3112" t="s">
        <v>268</v>
      </c>
      <c r="B3112" t="s">
        <v>466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</row>
    <row r="3113" spans="1:16" x14ac:dyDescent="0.15">
      <c r="A3113">
        <v>0</v>
      </c>
      <c r="B3113" t="s">
        <v>466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</row>
    <row r="3114" spans="1:16" x14ac:dyDescent="0.15">
      <c r="A3114" t="s">
        <v>268</v>
      </c>
      <c r="B3114" t="s">
        <v>466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</row>
    <row r="3115" spans="1:16" x14ac:dyDescent="0.15">
      <c r="A3115">
        <v>0</v>
      </c>
      <c r="B3115" t="s">
        <v>466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</row>
    <row r="3116" spans="1:16" x14ac:dyDescent="0.15">
      <c r="A3116" t="s">
        <v>268</v>
      </c>
      <c r="B3116" t="s">
        <v>466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</row>
    <row r="3117" spans="1:16" x14ac:dyDescent="0.15">
      <c r="A3117">
        <v>0</v>
      </c>
      <c r="B3117" t="s">
        <v>466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</row>
    <row r="3118" spans="1:16" x14ac:dyDescent="0.15">
      <c r="A3118" t="s">
        <v>268</v>
      </c>
      <c r="B3118" t="s">
        <v>466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</row>
    <row r="3119" spans="1:16" x14ac:dyDescent="0.15">
      <c r="A3119">
        <v>0</v>
      </c>
      <c r="B3119" t="s">
        <v>466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</row>
    <row r="3120" spans="1:16" x14ac:dyDescent="0.15">
      <c r="A3120" t="s">
        <v>268</v>
      </c>
      <c r="B3120" t="s">
        <v>466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</row>
    <row r="3121" spans="1:16" x14ac:dyDescent="0.15">
      <c r="A3121">
        <v>0</v>
      </c>
      <c r="B3121" t="s">
        <v>466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</row>
    <row r="3122" spans="1:16" x14ac:dyDescent="0.15">
      <c r="A3122" t="s">
        <v>268</v>
      </c>
      <c r="B3122" t="s">
        <v>466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</row>
    <row r="3123" spans="1:16" x14ac:dyDescent="0.15">
      <c r="A3123">
        <v>0</v>
      </c>
      <c r="B3123" t="s">
        <v>466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</row>
    <row r="3124" spans="1:16" x14ac:dyDescent="0.15">
      <c r="A3124" t="s">
        <v>268</v>
      </c>
      <c r="B3124" t="s">
        <v>466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</row>
    <row r="3125" spans="1:16" x14ac:dyDescent="0.15">
      <c r="A3125">
        <v>0</v>
      </c>
      <c r="B3125" t="s">
        <v>466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</row>
    <row r="3126" spans="1:16" x14ac:dyDescent="0.15">
      <c r="A3126" t="s">
        <v>268</v>
      </c>
      <c r="B3126" t="s">
        <v>466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</row>
    <row r="3127" spans="1:16" x14ac:dyDescent="0.15">
      <c r="A3127">
        <v>0</v>
      </c>
      <c r="B3127" t="s">
        <v>466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</row>
    <row r="3128" spans="1:16" x14ac:dyDescent="0.15">
      <c r="A3128" t="s">
        <v>268</v>
      </c>
      <c r="B3128" t="s">
        <v>466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</row>
    <row r="3129" spans="1:16" x14ac:dyDescent="0.15">
      <c r="A3129">
        <v>0</v>
      </c>
      <c r="B3129" t="s">
        <v>466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</row>
    <row r="3130" spans="1:16" x14ac:dyDescent="0.15">
      <c r="A3130" t="s">
        <v>268</v>
      </c>
      <c r="B3130" t="s">
        <v>466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</row>
    <row r="3131" spans="1:16" x14ac:dyDescent="0.15">
      <c r="A3131">
        <v>0</v>
      </c>
      <c r="B3131" t="s">
        <v>466</v>
      </c>
      <c r="C3131">
        <v>0</v>
      </c>
      <c r="D3131" t="s">
        <v>293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</row>
    <row r="3132" spans="1:16" x14ac:dyDescent="0.15">
      <c r="A3132" t="s">
        <v>268</v>
      </c>
      <c r="B3132" t="s">
        <v>466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</row>
    <row r="3133" spans="1:16" x14ac:dyDescent="0.15">
      <c r="A3133">
        <v>0</v>
      </c>
      <c r="B3133" t="s">
        <v>466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</row>
    <row r="3134" spans="1:16" hidden="1" x14ac:dyDescent="0.15">
      <c r="A3134" t="s">
        <v>292</v>
      </c>
      <c r="B3134" t="s">
        <v>466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</row>
    <row r="3135" spans="1:16" hidden="1" x14ac:dyDescent="0.15">
      <c r="A3135" t="s">
        <v>9</v>
      </c>
      <c r="B3135" t="s">
        <v>466</v>
      </c>
      <c r="C3135" t="s">
        <v>2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26</v>
      </c>
      <c r="P3135" t="s">
        <v>9</v>
      </c>
    </row>
    <row r="3136" spans="1:16" hidden="1" x14ac:dyDescent="0.15">
      <c r="A3136" t="s">
        <v>268</v>
      </c>
      <c r="B3136" t="s">
        <v>466</v>
      </c>
      <c r="C3136" t="s">
        <v>3</v>
      </c>
      <c r="D3136">
        <v>0</v>
      </c>
      <c r="E3136" t="s">
        <v>4</v>
      </c>
      <c r="F3136">
        <v>0</v>
      </c>
      <c r="G3136" t="s">
        <v>0</v>
      </c>
      <c r="H3136" t="s">
        <v>5</v>
      </c>
      <c r="I3136">
        <v>0</v>
      </c>
      <c r="J3136" t="s">
        <v>1</v>
      </c>
      <c r="K3136" t="s">
        <v>6</v>
      </c>
      <c r="L3136">
        <v>0</v>
      </c>
      <c r="M3136" t="s">
        <v>7</v>
      </c>
      <c r="N3136">
        <v>0</v>
      </c>
      <c r="O3136" t="s">
        <v>10</v>
      </c>
      <c r="P3136">
        <v>0</v>
      </c>
    </row>
    <row r="3137" spans="1:16" hidden="1" x14ac:dyDescent="0.15">
      <c r="A3137">
        <v>0</v>
      </c>
      <c r="B3137" t="s">
        <v>466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 t="s">
        <v>34</v>
      </c>
      <c r="N3137" t="s">
        <v>8</v>
      </c>
      <c r="O3137">
        <v>0</v>
      </c>
      <c r="P3137">
        <v>0</v>
      </c>
    </row>
    <row r="3138" spans="1:16" x14ac:dyDescent="0.15">
      <c r="A3138" t="s">
        <v>268</v>
      </c>
      <c r="B3138" t="s">
        <v>466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</row>
    <row r="3139" spans="1:16" x14ac:dyDescent="0.15">
      <c r="A3139">
        <v>0</v>
      </c>
      <c r="B3139" t="s">
        <v>466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</row>
    <row r="3140" spans="1:16" x14ac:dyDescent="0.15">
      <c r="A3140" t="s">
        <v>268</v>
      </c>
      <c r="B3140" t="s">
        <v>466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</row>
    <row r="3141" spans="1:16" x14ac:dyDescent="0.15">
      <c r="A3141">
        <v>0</v>
      </c>
      <c r="B3141" t="s">
        <v>466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</row>
    <row r="3142" spans="1:16" x14ac:dyDescent="0.15">
      <c r="A3142" t="s">
        <v>268</v>
      </c>
      <c r="B3142" t="s">
        <v>466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</row>
    <row r="3143" spans="1:16" x14ac:dyDescent="0.15">
      <c r="A3143">
        <v>0</v>
      </c>
      <c r="B3143" t="s">
        <v>466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</row>
    <row r="3144" spans="1:16" x14ac:dyDescent="0.15">
      <c r="A3144" t="s">
        <v>268</v>
      </c>
      <c r="B3144" t="s">
        <v>466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</row>
    <row r="3145" spans="1:16" x14ac:dyDescent="0.15">
      <c r="A3145">
        <v>0</v>
      </c>
      <c r="B3145" t="s">
        <v>466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</row>
    <row r="3146" spans="1:16" x14ac:dyDescent="0.15">
      <c r="A3146" t="s">
        <v>268</v>
      </c>
      <c r="B3146" t="s">
        <v>466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</row>
    <row r="3147" spans="1:16" x14ac:dyDescent="0.15">
      <c r="A3147">
        <v>0</v>
      </c>
      <c r="B3147" t="s">
        <v>466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</row>
    <row r="3148" spans="1:16" x14ac:dyDescent="0.15">
      <c r="A3148" t="s">
        <v>268</v>
      </c>
      <c r="B3148" t="s">
        <v>466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</row>
    <row r="3149" spans="1:16" x14ac:dyDescent="0.15">
      <c r="A3149">
        <v>0</v>
      </c>
      <c r="B3149" t="s">
        <v>466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</row>
    <row r="3150" spans="1:16" x14ac:dyDescent="0.15">
      <c r="A3150" t="s">
        <v>268</v>
      </c>
      <c r="B3150" t="s">
        <v>466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</row>
    <row r="3151" spans="1:16" x14ac:dyDescent="0.15">
      <c r="A3151">
        <v>0</v>
      </c>
      <c r="B3151" t="s">
        <v>466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</row>
    <row r="3152" spans="1:16" x14ac:dyDescent="0.15">
      <c r="A3152" t="s">
        <v>268</v>
      </c>
      <c r="B3152" t="s">
        <v>466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</row>
    <row r="3153" spans="1:17" x14ac:dyDescent="0.15">
      <c r="A3153">
        <v>0</v>
      </c>
      <c r="B3153" t="s">
        <v>466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</row>
    <row r="3154" spans="1:17" x14ac:dyDescent="0.15">
      <c r="A3154" t="s">
        <v>268</v>
      </c>
      <c r="B3154" t="s">
        <v>466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</row>
    <row r="3155" spans="1:17" x14ac:dyDescent="0.15">
      <c r="A3155">
        <v>0</v>
      </c>
      <c r="B3155" t="s">
        <v>466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</row>
    <row r="3156" spans="1:17" x14ac:dyDescent="0.15">
      <c r="A3156" t="s">
        <v>268</v>
      </c>
      <c r="B3156" t="s">
        <v>466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</row>
    <row r="3157" spans="1:17" s="18" customFormat="1" x14ac:dyDescent="0.15">
      <c r="A3157">
        <v>0</v>
      </c>
      <c r="B3157" t="s">
        <v>466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</row>
    <row r="3158" spans="1:17" x14ac:dyDescent="0.15">
      <c r="A3158">
        <v>0</v>
      </c>
      <c r="B3158" t="s">
        <v>466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</row>
    <row r="3159" spans="1:17" x14ac:dyDescent="0.15">
      <c r="A3159">
        <v>0</v>
      </c>
      <c r="B3159">
        <v>0</v>
      </c>
      <c r="C3159" t="s">
        <v>467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</row>
    <row r="3160" spans="1:17" x14ac:dyDescent="0.15">
      <c r="A3160" t="s">
        <v>268</v>
      </c>
      <c r="B3160" t="s">
        <v>467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</row>
    <row r="3161" spans="1:17" x14ac:dyDescent="0.15">
      <c r="A3161">
        <v>0</v>
      </c>
      <c r="B3161" t="s">
        <v>467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</row>
    <row r="3162" spans="1:17" x14ac:dyDescent="0.15">
      <c r="A3162" t="s">
        <v>268</v>
      </c>
      <c r="B3162" t="s">
        <v>467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</row>
    <row r="3163" spans="1:17" x14ac:dyDescent="0.15">
      <c r="A3163">
        <v>0</v>
      </c>
      <c r="B3163" t="s">
        <v>467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</row>
    <row r="3164" spans="1:17" x14ac:dyDescent="0.15">
      <c r="A3164" t="s">
        <v>268</v>
      </c>
      <c r="B3164" t="s">
        <v>467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</row>
    <row r="3165" spans="1:17" x14ac:dyDescent="0.15">
      <c r="A3165">
        <v>0</v>
      </c>
      <c r="B3165" t="s">
        <v>467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</row>
    <row r="3166" spans="1:17" x14ac:dyDescent="0.15">
      <c r="A3166" t="s">
        <v>268</v>
      </c>
      <c r="B3166" t="s">
        <v>467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</row>
    <row r="3167" spans="1:17" x14ac:dyDescent="0.15">
      <c r="A3167">
        <v>0</v>
      </c>
      <c r="B3167" t="s">
        <v>467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</row>
    <row r="3168" spans="1:17" x14ac:dyDescent="0.15">
      <c r="A3168" t="s">
        <v>268</v>
      </c>
      <c r="B3168" t="s">
        <v>467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</row>
    <row r="3169" spans="1:16" x14ac:dyDescent="0.15">
      <c r="A3169">
        <v>0</v>
      </c>
      <c r="B3169" t="s">
        <v>467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</row>
    <row r="3170" spans="1:16" x14ac:dyDescent="0.15">
      <c r="A3170" t="s">
        <v>268</v>
      </c>
      <c r="B3170" t="s">
        <v>467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</row>
    <row r="3171" spans="1:16" x14ac:dyDescent="0.15">
      <c r="A3171">
        <v>0</v>
      </c>
      <c r="B3171" t="s">
        <v>467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</row>
    <row r="3172" spans="1:16" x14ac:dyDescent="0.15">
      <c r="A3172" t="s">
        <v>268</v>
      </c>
      <c r="B3172" t="s">
        <v>467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</row>
    <row r="3173" spans="1:16" x14ac:dyDescent="0.15">
      <c r="A3173">
        <v>0</v>
      </c>
      <c r="B3173" t="s">
        <v>467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</row>
    <row r="3174" spans="1:16" x14ac:dyDescent="0.15">
      <c r="A3174" t="s">
        <v>268</v>
      </c>
      <c r="B3174" t="s">
        <v>467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</row>
    <row r="3175" spans="1:16" x14ac:dyDescent="0.15">
      <c r="A3175">
        <v>0</v>
      </c>
      <c r="B3175" t="s">
        <v>467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</row>
    <row r="3176" spans="1:16" x14ac:dyDescent="0.15">
      <c r="A3176" t="s">
        <v>268</v>
      </c>
      <c r="B3176" t="s">
        <v>467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</row>
    <row r="3177" spans="1:16" x14ac:dyDescent="0.15">
      <c r="A3177">
        <v>0</v>
      </c>
      <c r="B3177" t="s">
        <v>467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</row>
    <row r="3178" spans="1:16" x14ac:dyDescent="0.15">
      <c r="A3178" t="s">
        <v>268</v>
      </c>
      <c r="B3178" t="s">
        <v>467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</row>
    <row r="3179" spans="1:16" x14ac:dyDescent="0.15">
      <c r="A3179">
        <v>0</v>
      </c>
      <c r="B3179" t="s">
        <v>467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</row>
    <row r="3180" spans="1:16" x14ac:dyDescent="0.15">
      <c r="A3180" t="s">
        <v>268</v>
      </c>
      <c r="B3180" t="s">
        <v>467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</row>
    <row r="3181" spans="1:16" x14ac:dyDescent="0.15">
      <c r="A3181">
        <v>0</v>
      </c>
      <c r="B3181" t="s">
        <v>467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</row>
    <row r="3182" spans="1:16" x14ac:dyDescent="0.15">
      <c r="A3182" t="s">
        <v>268</v>
      </c>
      <c r="B3182" t="s">
        <v>467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</row>
    <row r="3183" spans="1:16" x14ac:dyDescent="0.15">
      <c r="A3183">
        <v>0</v>
      </c>
      <c r="B3183" t="s">
        <v>467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</row>
    <row r="3184" spans="1:16" x14ac:dyDescent="0.15">
      <c r="A3184" t="s">
        <v>268</v>
      </c>
      <c r="B3184" t="s">
        <v>467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</row>
    <row r="3185" spans="1:16" x14ac:dyDescent="0.15">
      <c r="A3185">
        <v>0</v>
      </c>
      <c r="B3185" t="s">
        <v>467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</row>
    <row r="3186" spans="1:16" x14ac:dyDescent="0.15">
      <c r="A3186" t="s">
        <v>268</v>
      </c>
      <c r="B3186" t="s">
        <v>467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</row>
    <row r="3187" spans="1:16" x14ac:dyDescent="0.15">
      <c r="A3187">
        <v>0</v>
      </c>
      <c r="B3187" t="s">
        <v>467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</row>
    <row r="3188" spans="1:16" x14ac:dyDescent="0.15">
      <c r="A3188" t="s">
        <v>268</v>
      </c>
      <c r="B3188" t="s">
        <v>467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</row>
    <row r="3189" spans="1:16" x14ac:dyDescent="0.15">
      <c r="A3189">
        <v>0</v>
      </c>
      <c r="B3189" t="s">
        <v>467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</row>
    <row r="3190" spans="1:16" x14ac:dyDescent="0.15">
      <c r="A3190" t="s">
        <v>268</v>
      </c>
      <c r="B3190" t="s">
        <v>467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</row>
    <row r="3191" spans="1:16" x14ac:dyDescent="0.15">
      <c r="A3191">
        <v>0</v>
      </c>
      <c r="B3191" t="s">
        <v>467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</row>
    <row r="3192" spans="1:16" x14ac:dyDescent="0.15">
      <c r="A3192" t="s">
        <v>268</v>
      </c>
      <c r="B3192" t="s">
        <v>467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</row>
    <row r="3193" spans="1:16" x14ac:dyDescent="0.15">
      <c r="A3193">
        <v>0</v>
      </c>
      <c r="B3193" t="s">
        <v>467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</row>
    <row r="3194" spans="1:16" x14ac:dyDescent="0.15">
      <c r="A3194" t="s">
        <v>268</v>
      </c>
      <c r="B3194" t="s">
        <v>467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</row>
    <row r="3195" spans="1:16" x14ac:dyDescent="0.15">
      <c r="A3195">
        <v>0</v>
      </c>
      <c r="B3195" t="s">
        <v>467</v>
      </c>
      <c r="C3195">
        <v>0</v>
      </c>
      <c r="D3195" t="s">
        <v>293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</row>
    <row r="3196" spans="1:16" x14ac:dyDescent="0.15">
      <c r="A3196" t="s">
        <v>268</v>
      </c>
      <c r="B3196" t="s">
        <v>467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</row>
    <row r="3197" spans="1:16" x14ac:dyDescent="0.15">
      <c r="A3197">
        <v>0</v>
      </c>
      <c r="B3197" t="s">
        <v>467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</row>
    <row r="3198" spans="1:16" hidden="1" x14ac:dyDescent="0.15">
      <c r="A3198" t="s">
        <v>292</v>
      </c>
      <c r="B3198" t="s">
        <v>467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</row>
    <row r="3199" spans="1:16" hidden="1" x14ac:dyDescent="0.15">
      <c r="A3199" t="s">
        <v>9</v>
      </c>
      <c r="B3199" t="s">
        <v>467</v>
      </c>
      <c r="C3199" t="s">
        <v>2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28</v>
      </c>
      <c r="P3199" t="s">
        <v>9</v>
      </c>
    </row>
    <row r="3200" spans="1:16" hidden="1" x14ac:dyDescent="0.15">
      <c r="A3200" t="s">
        <v>268</v>
      </c>
      <c r="B3200" t="s">
        <v>467</v>
      </c>
      <c r="C3200" t="s">
        <v>3</v>
      </c>
      <c r="D3200">
        <v>0</v>
      </c>
      <c r="E3200" t="s">
        <v>4</v>
      </c>
      <c r="F3200">
        <v>0</v>
      </c>
      <c r="G3200" t="s">
        <v>0</v>
      </c>
      <c r="H3200" t="s">
        <v>5</v>
      </c>
      <c r="I3200">
        <v>0</v>
      </c>
      <c r="J3200" t="s">
        <v>1</v>
      </c>
      <c r="K3200" t="s">
        <v>6</v>
      </c>
      <c r="L3200">
        <v>0</v>
      </c>
      <c r="M3200" t="s">
        <v>7</v>
      </c>
      <c r="N3200">
        <v>0</v>
      </c>
      <c r="O3200" t="s">
        <v>10</v>
      </c>
      <c r="P3200">
        <v>0</v>
      </c>
    </row>
    <row r="3201" spans="1:16" hidden="1" x14ac:dyDescent="0.15">
      <c r="A3201">
        <v>0</v>
      </c>
      <c r="B3201" t="s">
        <v>467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 t="s">
        <v>34</v>
      </c>
      <c r="N3201" t="s">
        <v>8</v>
      </c>
      <c r="O3201">
        <v>0</v>
      </c>
      <c r="P3201">
        <v>0</v>
      </c>
    </row>
    <row r="3202" spans="1:16" x14ac:dyDescent="0.15">
      <c r="A3202" t="s">
        <v>268</v>
      </c>
      <c r="B3202" t="s">
        <v>467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</row>
    <row r="3203" spans="1:16" x14ac:dyDescent="0.15">
      <c r="A3203">
        <v>0</v>
      </c>
      <c r="B3203" t="s">
        <v>467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</row>
    <row r="3204" spans="1:16" x14ac:dyDescent="0.15">
      <c r="A3204" t="s">
        <v>268</v>
      </c>
      <c r="B3204" t="s">
        <v>467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</row>
    <row r="3205" spans="1:16" x14ac:dyDescent="0.15">
      <c r="A3205">
        <v>0</v>
      </c>
      <c r="B3205" t="s">
        <v>467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</row>
    <row r="3206" spans="1:16" x14ac:dyDescent="0.15">
      <c r="A3206" t="s">
        <v>268</v>
      </c>
      <c r="B3206" t="s">
        <v>467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</row>
    <row r="3207" spans="1:16" x14ac:dyDescent="0.15">
      <c r="A3207">
        <v>0</v>
      </c>
      <c r="B3207" t="s">
        <v>467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</row>
    <row r="3208" spans="1:16" x14ac:dyDescent="0.15">
      <c r="A3208" t="s">
        <v>268</v>
      </c>
      <c r="B3208" t="s">
        <v>467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</row>
    <row r="3209" spans="1:16" x14ac:dyDescent="0.15">
      <c r="A3209">
        <v>0</v>
      </c>
      <c r="B3209" t="s">
        <v>467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</row>
    <row r="3210" spans="1:16" x14ac:dyDescent="0.15">
      <c r="A3210" t="s">
        <v>268</v>
      </c>
      <c r="B3210" t="s">
        <v>467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</row>
    <row r="3211" spans="1:16" x14ac:dyDescent="0.15">
      <c r="A3211">
        <v>0</v>
      </c>
      <c r="B3211" t="s">
        <v>467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</row>
    <row r="3212" spans="1:16" x14ac:dyDescent="0.15">
      <c r="A3212" t="s">
        <v>268</v>
      </c>
      <c r="B3212" t="s">
        <v>467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</row>
    <row r="3213" spans="1:16" x14ac:dyDescent="0.15">
      <c r="A3213">
        <v>0</v>
      </c>
      <c r="B3213" t="s">
        <v>467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</row>
    <row r="3214" spans="1:16" x14ac:dyDescent="0.15">
      <c r="A3214" t="s">
        <v>268</v>
      </c>
      <c r="B3214" t="s">
        <v>467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</row>
    <row r="3215" spans="1:16" x14ac:dyDescent="0.15">
      <c r="A3215">
        <v>0</v>
      </c>
      <c r="B3215" t="s">
        <v>467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</row>
    <row r="3216" spans="1:16" x14ac:dyDescent="0.15">
      <c r="A3216" t="s">
        <v>268</v>
      </c>
      <c r="B3216" t="s">
        <v>467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</row>
    <row r="3217" spans="1:16" x14ac:dyDescent="0.15">
      <c r="A3217">
        <v>0</v>
      </c>
      <c r="B3217" t="s">
        <v>467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</row>
    <row r="3218" spans="1:16" x14ac:dyDescent="0.15">
      <c r="A3218" t="s">
        <v>268</v>
      </c>
      <c r="B3218" t="s">
        <v>467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</row>
    <row r="3219" spans="1:16" x14ac:dyDescent="0.15">
      <c r="A3219">
        <v>0</v>
      </c>
      <c r="B3219" t="s">
        <v>467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</row>
    <row r="3220" spans="1:16" x14ac:dyDescent="0.15">
      <c r="A3220" t="s">
        <v>268</v>
      </c>
      <c r="B3220" t="s">
        <v>467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</row>
    <row r="3221" spans="1:16" x14ac:dyDescent="0.15">
      <c r="A3221">
        <v>0</v>
      </c>
      <c r="B3221" t="s">
        <v>467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</row>
    <row r="3222" spans="1:16" x14ac:dyDescent="0.15">
      <c r="A3222" t="s">
        <v>268</v>
      </c>
      <c r="B3222" t="s">
        <v>467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</row>
    <row r="3223" spans="1:16" x14ac:dyDescent="0.15">
      <c r="A3223">
        <v>0</v>
      </c>
      <c r="B3223" t="s">
        <v>467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</row>
    <row r="3224" spans="1:16" x14ac:dyDescent="0.15">
      <c r="A3224" t="s">
        <v>268</v>
      </c>
      <c r="B3224" t="s">
        <v>467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</row>
    <row r="3225" spans="1:16" x14ac:dyDescent="0.15">
      <c r="A3225">
        <v>0</v>
      </c>
      <c r="B3225" t="s">
        <v>467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</row>
    <row r="3226" spans="1:16" x14ac:dyDescent="0.15">
      <c r="A3226" t="s">
        <v>268</v>
      </c>
      <c r="B3226" t="s">
        <v>467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</row>
    <row r="3227" spans="1:16" x14ac:dyDescent="0.15">
      <c r="A3227">
        <v>0</v>
      </c>
      <c r="B3227" t="s">
        <v>467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</row>
    <row r="3228" spans="1:16" x14ac:dyDescent="0.15">
      <c r="A3228" t="s">
        <v>268</v>
      </c>
      <c r="B3228" t="s">
        <v>467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</row>
    <row r="3229" spans="1:16" x14ac:dyDescent="0.15">
      <c r="A3229">
        <v>0</v>
      </c>
      <c r="B3229" t="s">
        <v>467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</row>
    <row r="3230" spans="1:16" x14ac:dyDescent="0.15">
      <c r="A3230" t="s">
        <v>268</v>
      </c>
      <c r="B3230" t="s">
        <v>467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</row>
    <row r="3231" spans="1:16" x14ac:dyDescent="0.15">
      <c r="A3231">
        <v>0</v>
      </c>
      <c r="B3231" t="s">
        <v>467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</row>
    <row r="3232" spans="1:16" x14ac:dyDescent="0.15">
      <c r="A3232" t="s">
        <v>268</v>
      </c>
      <c r="B3232" t="s">
        <v>467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</row>
    <row r="3233" spans="1:16" x14ac:dyDescent="0.15">
      <c r="A3233">
        <v>0</v>
      </c>
      <c r="B3233" t="s">
        <v>467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</row>
    <row r="3234" spans="1:16" x14ac:dyDescent="0.15">
      <c r="A3234" t="s">
        <v>268</v>
      </c>
      <c r="B3234" t="s">
        <v>467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</row>
    <row r="3235" spans="1:16" x14ac:dyDescent="0.15">
      <c r="A3235">
        <v>0</v>
      </c>
      <c r="B3235" t="s">
        <v>467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</row>
    <row r="3236" spans="1:16" x14ac:dyDescent="0.15">
      <c r="A3236" t="s">
        <v>268</v>
      </c>
      <c r="B3236" t="s">
        <v>467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</row>
    <row r="3237" spans="1:16" x14ac:dyDescent="0.15">
      <c r="A3237">
        <v>0</v>
      </c>
      <c r="B3237" t="s">
        <v>467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</row>
    <row r="3238" spans="1:16" x14ac:dyDescent="0.15">
      <c r="A3238" t="s">
        <v>268</v>
      </c>
      <c r="B3238" t="s">
        <v>467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</row>
    <row r="3239" spans="1:16" x14ac:dyDescent="0.15">
      <c r="A3239">
        <v>0</v>
      </c>
      <c r="B3239" t="s">
        <v>467</v>
      </c>
      <c r="C3239">
        <v>0</v>
      </c>
      <c r="D3239" t="s">
        <v>293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</row>
    <row r="3240" spans="1:16" x14ac:dyDescent="0.15">
      <c r="A3240" t="s">
        <v>268</v>
      </c>
      <c r="B3240" t="s">
        <v>467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</row>
    <row r="3241" spans="1:16" x14ac:dyDescent="0.15">
      <c r="A3241">
        <v>0</v>
      </c>
      <c r="B3241" t="s">
        <v>467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</row>
    <row r="3242" spans="1:16" hidden="1" x14ac:dyDescent="0.15">
      <c r="A3242" t="s">
        <v>292</v>
      </c>
      <c r="B3242" t="s">
        <v>467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</row>
    <row r="3243" spans="1:16" hidden="1" x14ac:dyDescent="0.15">
      <c r="A3243" t="s">
        <v>9</v>
      </c>
      <c r="B3243" t="s">
        <v>467</v>
      </c>
      <c r="C3243" t="s">
        <v>2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29</v>
      </c>
      <c r="P3243" t="s">
        <v>9</v>
      </c>
    </row>
    <row r="3244" spans="1:16" hidden="1" x14ac:dyDescent="0.15">
      <c r="A3244" t="s">
        <v>268</v>
      </c>
      <c r="B3244" t="s">
        <v>467</v>
      </c>
      <c r="C3244" t="s">
        <v>3</v>
      </c>
      <c r="D3244">
        <v>0</v>
      </c>
      <c r="E3244" t="s">
        <v>4</v>
      </c>
      <c r="F3244">
        <v>0</v>
      </c>
      <c r="G3244" t="s">
        <v>0</v>
      </c>
      <c r="H3244" t="s">
        <v>5</v>
      </c>
      <c r="I3244">
        <v>0</v>
      </c>
      <c r="J3244" t="s">
        <v>1</v>
      </c>
      <c r="K3244" t="s">
        <v>6</v>
      </c>
      <c r="L3244">
        <v>0</v>
      </c>
      <c r="M3244" t="s">
        <v>7</v>
      </c>
      <c r="N3244">
        <v>0</v>
      </c>
      <c r="O3244" t="s">
        <v>10</v>
      </c>
      <c r="P3244">
        <v>0</v>
      </c>
    </row>
    <row r="3245" spans="1:16" hidden="1" x14ac:dyDescent="0.15">
      <c r="A3245">
        <v>0</v>
      </c>
      <c r="B3245" t="s">
        <v>467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 t="s">
        <v>34</v>
      </c>
      <c r="N3245" t="s">
        <v>8</v>
      </c>
      <c r="O3245">
        <v>0</v>
      </c>
      <c r="P3245">
        <v>0</v>
      </c>
    </row>
    <row r="3246" spans="1:16" x14ac:dyDescent="0.15">
      <c r="A3246" t="s">
        <v>268</v>
      </c>
      <c r="B3246" t="s">
        <v>467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</row>
    <row r="3247" spans="1:16" x14ac:dyDescent="0.15">
      <c r="A3247">
        <v>0</v>
      </c>
      <c r="B3247" t="s">
        <v>467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</row>
    <row r="3248" spans="1:16" x14ac:dyDescent="0.15">
      <c r="A3248" t="s">
        <v>268</v>
      </c>
      <c r="B3248" t="s">
        <v>467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</row>
    <row r="3249" spans="1:16" x14ac:dyDescent="0.15">
      <c r="A3249">
        <v>0</v>
      </c>
      <c r="B3249" t="s">
        <v>467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</row>
    <row r="3250" spans="1:16" x14ac:dyDescent="0.15">
      <c r="A3250" t="s">
        <v>268</v>
      </c>
      <c r="B3250" t="s">
        <v>467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</row>
    <row r="3251" spans="1:16" x14ac:dyDescent="0.15">
      <c r="A3251">
        <v>0</v>
      </c>
      <c r="B3251" t="s">
        <v>467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</row>
    <row r="3252" spans="1:16" x14ac:dyDescent="0.15">
      <c r="A3252" t="s">
        <v>268</v>
      </c>
      <c r="B3252" t="s">
        <v>467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</row>
    <row r="3253" spans="1:16" x14ac:dyDescent="0.15">
      <c r="A3253">
        <v>0</v>
      </c>
      <c r="B3253" t="s">
        <v>467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</row>
    <row r="3254" spans="1:16" x14ac:dyDescent="0.15">
      <c r="A3254" t="s">
        <v>268</v>
      </c>
      <c r="B3254" t="s">
        <v>467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</row>
    <row r="3255" spans="1:16" x14ac:dyDescent="0.15">
      <c r="A3255">
        <v>0</v>
      </c>
      <c r="B3255" t="s">
        <v>467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</row>
    <row r="3256" spans="1:16" x14ac:dyDescent="0.15">
      <c r="A3256" t="s">
        <v>268</v>
      </c>
      <c r="B3256" t="s">
        <v>467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</row>
    <row r="3257" spans="1:16" x14ac:dyDescent="0.15">
      <c r="A3257">
        <v>0</v>
      </c>
      <c r="B3257" t="s">
        <v>467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</row>
    <row r="3258" spans="1:16" x14ac:dyDescent="0.15">
      <c r="A3258" t="s">
        <v>268</v>
      </c>
      <c r="B3258" t="s">
        <v>467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</row>
    <row r="3259" spans="1:16" x14ac:dyDescent="0.15">
      <c r="A3259">
        <v>0</v>
      </c>
      <c r="B3259" t="s">
        <v>467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</row>
    <row r="3260" spans="1:16" x14ac:dyDescent="0.15">
      <c r="A3260" t="s">
        <v>268</v>
      </c>
      <c r="B3260" t="s">
        <v>467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</row>
    <row r="3261" spans="1:16" x14ac:dyDescent="0.15">
      <c r="A3261">
        <v>0</v>
      </c>
      <c r="B3261" t="s">
        <v>467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</row>
    <row r="3262" spans="1:16" x14ac:dyDescent="0.15">
      <c r="A3262" t="s">
        <v>268</v>
      </c>
      <c r="B3262" t="s">
        <v>467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</row>
    <row r="3263" spans="1:16" x14ac:dyDescent="0.15">
      <c r="A3263">
        <v>0</v>
      </c>
      <c r="B3263" t="s">
        <v>467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</row>
    <row r="3264" spans="1:16" x14ac:dyDescent="0.15">
      <c r="A3264" t="s">
        <v>268</v>
      </c>
      <c r="B3264" t="s">
        <v>467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</row>
    <row r="3265" spans="1:16" x14ac:dyDescent="0.15">
      <c r="A3265">
        <v>0</v>
      </c>
      <c r="B3265" t="s">
        <v>467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</row>
    <row r="3266" spans="1:16" x14ac:dyDescent="0.15">
      <c r="A3266" t="s">
        <v>268</v>
      </c>
      <c r="B3266" t="s">
        <v>467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</row>
    <row r="3267" spans="1:16" x14ac:dyDescent="0.15">
      <c r="A3267">
        <v>0</v>
      </c>
      <c r="B3267" t="s">
        <v>467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</row>
    <row r="3268" spans="1:16" x14ac:dyDescent="0.15">
      <c r="A3268" t="s">
        <v>268</v>
      </c>
      <c r="B3268" t="s">
        <v>467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</row>
    <row r="3269" spans="1:16" x14ac:dyDescent="0.15">
      <c r="A3269">
        <v>0</v>
      </c>
      <c r="B3269" t="s">
        <v>467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</row>
    <row r="3270" spans="1:16" x14ac:dyDescent="0.15">
      <c r="A3270" t="s">
        <v>268</v>
      </c>
      <c r="B3270" t="s">
        <v>467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</row>
    <row r="3271" spans="1:16" x14ac:dyDescent="0.15">
      <c r="A3271">
        <v>0</v>
      </c>
      <c r="B3271" t="s">
        <v>467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</row>
    <row r="3272" spans="1:16" x14ac:dyDescent="0.15">
      <c r="A3272" t="s">
        <v>268</v>
      </c>
      <c r="B3272" t="s">
        <v>467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</row>
    <row r="3273" spans="1:16" x14ac:dyDescent="0.15">
      <c r="A3273">
        <v>0</v>
      </c>
      <c r="B3273" t="s">
        <v>467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</row>
    <row r="3274" spans="1:16" x14ac:dyDescent="0.15">
      <c r="A3274" t="s">
        <v>268</v>
      </c>
      <c r="B3274" t="s">
        <v>467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</row>
    <row r="3275" spans="1:16" x14ac:dyDescent="0.15">
      <c r="A3275">
        <v>0</v>
      </c>
      <c r="B3275" t="s">
        <v>467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</row>
    <row r="3276" spans="1:16" x14ac:dyDescent="0.15">
      <c r="A3276" t="s">
        <v>268</v>
      </c>
      <c r="B3276" t="s">
        <v>467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</row>
    <row r="3277" spans="1:16" x14ac:dyDescent="0.15">
      <c r="A3277">
        <v>0</v>
      </c>
      <c r="B3277" t="s">
        <v>467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</row>
    <row r="3278" spans="1:16" x14ac:dyDescent="0.15">
      <c r="A3278" t="s">
        <v>268</v>
      </c>
      <c r="B3278" t="s">
        <v>467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</row>
    <row r="3279" spans="1:16" x14ac:dyDescent="0.15">
      <c r="A3279">
        <v>0</v>
      </c>
      <c r="B3279" t="s">
        <v>467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</row>
    <row r="3280" spans="1:16" x14ac:dyDescent="0.15">
      <c r="A3280" t="s">
        <v>268</v>
      </c>
      <c r="B3280" t="s">
        <v>467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</row>
    <row r="3281" spans="1:16" x14ac:dyDescent="0.15">
      <c r="A3281">
        <v>0</v>
      </c>
      <c r="B3281" t="s">
        <v>467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</row>
    <row r="3282" spans="1:16" x14ac:dyDescent="0.15">
      <c r="A3282" t="s">
        <v>268</v>
      </c>
      <c r="B3282" t="s">
        <v>467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</row>
    <row r="3283" spans="1:16" x14ac:dyDescent="0.15">
      <c r="A3283">
        <v>0</v>
      </c>
      <c r="B3283" t="s">
        <v>467</v>
      </c>
      <c r="C3283">
        <v>0</v>
      </c>
      <c r="D3283" t="s">
        <v>293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</row>
    <row r="3284" spans="1:16" x14ac:dyDescent="0.15">
      <c r="A3284" t="s">
        <v>268</v>
      </c>
      <c r="B3284" t="s">
        <v>467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</row>
    <row r="3285" spans="1:16" x14ac:dyDescent="0.15">
      <c r="A3285">
        <v>0</v>
      </c>
      <c r="B3285" t="s">
        <v>467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</row>
    <row r="3286" spans="1:16" hidden="1" x14ac:dyDescent="0.15">
      <c r="A3286" t="s">
        <v>292</v>
      </c>
      <c r="B3286" t="s">
        <v>467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</row>
    <row r="3287" spans="1:16" hidden="1" x14ac:dyDescent="0.15">
      <c r="A3287" t="s">
        <v>9</v>
      </c>
      <c r="B3287" t="s">
        <v>467</v>
      </c>
      <c r="C3287" t="s">
        <v>2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30</v>
      </c>
      <c r="P3287" t="s">
        <v>9</v>
      </c>
    </row>
    <row r="3288" spans="1:16" hidden="1" x14ac:dyDescent="0.15">
      <c r="A3288" t="s">
        <v>268</v>
      </c>
      <c r="B3288" t="s">
        <v>467</v>
      </c>
      <c r="C3288" t="s">
        <v>3</v>
      </c>
      <c r="D3288">
        <v>0</v>
      </c>
      <c r="E3288" t="s">
        <v>4</v>
      </c>
      <c r="F3288">
        <v>0</v>
      </c>
      <c r="G3288" t="s">
        <v>0</v>
      </c>
      <c r="H3288" t="s">
        <v>5</v>
      </c>
      <c r="I3288">
        <v>0</v>
      </c>
      <c r="J3288" t="s">
        <v>1</v>
      </c>
      <c r="K3288" t="s">
        <v>6</v>
      </c>
      <c r="L3288">
        <v>0</v>
      </c>
      <c r="M3288" t="s">
        <v>7</v>
      </c>
      <c r="N3288">
        <v>0</v>
      </c>
      <c r="O3288" t="s">
        <v>10</v>
      </c>
      <c r="P3288">
        <v>0</v>
      </c>
    </row>
    <row r="3289" spans="1:16" hidden="1" x14ac:dyDescent="0.15">
      <c r="A3289">
        <v>0</v>
      </c>
      <c r="B3289" t="s">
        <v>467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 t="s">
        <v>34</v>
      </c>
      <c r="N3289" t="s">
        <v>8</v>
      </c>
      <c r="O3289">
        <v>0</v>
      </c>
      <c r="P3289">
        <v>0</v>
      </c>
    </row>
    <row r="3290" spans="1:16" x14ac:dyDescent="0.15">
      <c r="A3290" t="s">
        <v>268</v>
      </c>
      <c r="B3290" t="s">
        <v>467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</row>
    <row r="3291" spans="1:16" x14ac:dyDescent="0.15">
      <c r="A3291">
        <v>0</v>
      </c>
      <c r="B3291" t="s">
        <v>467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</row>
    <row r="3292" spans="1:16" x14ac:dyDescent="0.15">
      <c r="A3292" t="s">
        <v>268</v>
      </c>
      <c r="B3292" t="s">
        <v>467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</row>
    <row r="3293" spans="1:16" x14ac:dyDescent="0.15">
      <c r="A3293">
        <v>0</v>
      </c>
      <c r="B3293" t="s">
        <v>467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</row>
    <row r="3294" spans="1:16" x14ac:dyDescent="0.15">
      <c r="A3294" t="s">
        <v>268</v>
      </c>
      <c r="B3294" t="s">
        <v>467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</row>
    <row r="3295" spans="1:16" x14ac:dyDescent="0.15">
      <c r="A3295">
        <v>0</v>
      </c>
      <c r="B3295" t="s">
        <v>467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</row>
    <row r="3296" spans="1:16" x14ac:dyDescent="0.15">
      <c r="A3296" t="s">
        <v>268</v>
      </c>
      <c r="B3296" t="s">
        <v>467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</row>
    <row r="3297" spans="1:16" x14ac:dyDescent="0.15">
      <c r="A3297">
        <v>0</v>
      </c>
      <c r="B3297" t="s">
        <v>467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</row>
    <row r="3298" spans="1:16" x14ac:dyDescent="0.15">
      <c r="A3298" t="s">
        <v>268</v>
      </c>
      <c r="B3298" t="s">
        <v>467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</row>
    <row r="3299" spans="1:16" x14ac:dyDescent="0.15">
      <c r="A3299">
        <v>0</v>
      </c>
      <c r="B3299" t="s">
        <v>467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</row>
    <row r="3300" spans="1:16" x14ac:dyDescent="0.15">
      <c r="A3300" t="s">
        <v>268</v>
      </c>
      <c r="B3300" t="s">
        <v>467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</row>
    <row r="3301" spans="1:16" x14ac:dyDescent="0.15">
      <c r="A3301">
        <v>0</v>
      </c>
      <c r="B3301" t="s">
        <v>467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</row>
    <row r="3302" spans="1:16" x14ac:dyDescent="0.15">
      <c r="A3302" t="s">
        <v>268</v>
      </c>
      <c r="B3302" t="s">
        <v>467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</row>
    <row r="3303" spans="1:16" x14ac:dyDescent="0.15">
      <c r="A3303">
        <v>0</v>
      </c>
      <c r="B3303" t="s">
        <v>467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</row>
    <row r="3304" spans="1:16" x14ac:dyDescent="0.15">
      <c r="A3304" t="s">
        <v>268</v>
      </c>
      <c r="B3304" t="s">
        <v>467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</row>
    <row r="3305" spans="1:16" x14ac:dyDescent="0.15">
      <c r="A3305">
        <v>0</v>
      </c>
      <c r="B3305" t="s">
        <v>467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</row>
    <row r="3306" spans="1:16" x14ac:dyDescent="0.15">
      <c r="A3306" t="s">
        <v>268</v>
      </c>
      <c r="B3306" t="s">
        <v>467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</row>
    <row r="3307" spans="1:16" x14ac:dyDescent="0.15">
      <c r="A3307">
        <v>0</v>
      </c>
      <c r="B3307" t="s">
        <v>467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</row>
    <row r="3308" spans="1:16" x14ac:dyDescent="0.15">
      <c r="A3308" t="s">
        <v>268</v>
      </c>
      <c r="B3308" t="s">
        <v>467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</row>
    <row r="3309" spans="1:16" x14ac:dyDescent="0.15">
      <c r="A3309">
        <v>0</v>
      </c>
      <c r="B3309" t="s">
        <v>467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</row>
    <row r="3310" spans="1:16" x14ac:dyDescent="0.15">
      <c r="A3310" t="s">
        <v>268</v>
      </c>
      <c r="B3310" t="s">
        <v>467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</row>
    <row r="3311" spans="1:16" x14ac:dyDescent="0.15">
      <c r="A3311">
        <v>0</v>
      </c>
      <c r="B3311" t="s">
        <v>467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</row>
    <row r="3312" spans="1:16" x14ac:dyDescent="0.15">
      <c r="A3312" t="s">
        <v>268</v>
      </c>
      <c r="B3312" t="s">
        <v>467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</row>
    <row r="3313" spans="1:16" x14ac:dyDescent="0.15">
      <c r="A3313">
        <v>0</v>
      </c>
      <c r="B3313" t="s">
        <v>467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</row>
    <row r="3314" spans="1:16" x14ac:dyDescent="0.15">
      <c r="A3314" t="s">
        <v>268</v>
      </c>
      <c r="B3314" t="s">
        <v>467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</row>
    <row r="3315" spans="1:16" x14ac:dyDescent="0.15">
      <c r="A3315">
        <v>0</v>
      </c>
      <c r="B3315" t="s">
        <v>467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</row>
    <row r="3316" spans="1:16" x14ac:dyDescent="0.15">
      <c r="A3316" t="s">
        <v>268</v>
      </c>
      <c r="B3316" t="s">
        <v>467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</row>
    <row r="3317" spans="1:16" x14ac:dyDescent="0.15">
      <c r="A3317">
        <v>0</v>
      </c>
      <c r="B3317" t="s">
        <v>467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</row>
    <row r="3318" spans="1:16" x14ac:dyDescent="0.15">
      <c r="A3318" t="s">
        <v>268</v>
      </c>
      <c r="B3318" t="s">
        <v>467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</row>
    <row r="3319" spans="1:16" x14ac:dyDescent="0.15">
      <c r="A3319">
        <v>0</v>
      </c>
      <c r="B3319" t="s">
        <v>467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</row>
    <row r="3320" spans="1:16" x14ac:dyDescent="0.15">
      <c r="A3320" t="s">
        <v>268</v>
      </c>
      <c r="B3320" t="s">
        <v>467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</row>
    <row r="3321" spans="1:16" x14ac:dyDescent="0.15">
      <c r="A3321">
        <v>0</v>
      </c>
      <c r="B3321" t="s">
        <v>467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</row>
    <row r="3322" spans="1:16" x14ac:dyDescent="0.15">
      <c r="A3322" t="s">
        <v>268</v>
      </c>
      <c r="B3322" t="s">
        <v>467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</row>
    <row r="3323" spans="1:16" x14ac:dyDescent="0.15">
      <c r="A3323">
        <v>0</v>
      </c>
      <c r="B3323" t="s">
        <v>467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</row>
    <row r="3324" spans="1:16" x14ac:dyDescent="0.15">
      <c r="A3324" t="s">
        <v>268</v>
      </c>
      <c r="B3324" t="s">
        <v>467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</row>
    <row r="3325" spans="1:16" x14ac:dyDescent="0.15">
      <c r="A3325">
        <v>0</v>
      </c>
      <c r="B3325" t="s">
        <v>467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</row>
    <row r="3326" spans="1:16" x14ac:dyDescent="0.15">
      <c r="A3326" t="s">
        <v>268</v>
      </c>
      <c r="B3326" t="s">
        <v>467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</row>
    <row r="3327" spans="1:16" x14ac:dyDescent="0.15">
      <c r="A3327">
        <v>0</v>
      </c>
      <c r="B3327" t="s">
        <v>467</v>
      </c>
      <c r="C3327">
        <v>0</v>
      </c>
      <c r="D3327" t="s">
        <v>293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</row>
    <row r="3328" spans="1:16" x14ac:dyDescent="0.15">
      <c r="A3328" t="s">
        <v>268</v>
      </c>
      <c r="B3328" t="s">
        <v>467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</row>
    <row r="3329" spans="1:16" x14ac:dyDescent="0.15">
      <c r="A3329">
        <v>0</v>
      </c>
      <c r="B3329" t="s">
        <v>467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</row>
    <row r="3330" spans="1:16" hidden="1" x14ac:dyDescent="0.15">
      <c r="A3330" t="s">
        <v>292</v>
      </c>
      <c r="B3330" t="s">
        <v>467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</row>
    <row r="3331" spans="1:16" hidden="1" x14ac:dyDescent="0.15">
      <c r="A3331" t="s">
        <v>9</v>
      </c>
      <c r="B3331" t="s">
        <v>467</v>
      </c>
      <c r="C3331" t="s">
        <v>2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31</v>
      </c>
      <c r="P3331" t="s">
        <v>9</v>
      </c>
    </row>
    <row r="3332" spans="1:16" hidden="1" x14ac:dyDescent="0.15">
      <c r="A3332" t="s">
        <v>268</v>
      </c>
      <c r="B3332" t="s">
        <v>467</v>
      </c>
      <c r="C3332" t="s">
        <v>3</v>
      </c>
      <c r="D3332">
        <v>0</v>
      </c>
      <c r="E3332" t="s">
        <v>4</v>
      </c>
      <c r="F3332">
        <v>0</v>
      </c>
      <c r="G3332" t="s">
        <v>0</v>
      </c>
      <c r="H3332" t="s">
        <v>5</v>
      </c>
      <c r="I3332">
        <v>0</v>
      </c>
      <c r="J3332" t="s">
        <v>1</v>
      </c>
      <c r="K3332" t="s">
        <v>6</v>
      </c>
      <c r="L3332">
        <v>0</v>
      </c>
      <c r="M3332" t="s">
        <v>7</v>
      </c>
      <c r="N3332">
        <v>0</v>
      </c>
      <c r="O3332" t="s">
        <v>10</v>
      </c>
      <c r="P3332">
        <v>0</v>
      </c>
    </row>
    <row r="3333" spans="1:16" hidden="1" x14ac:dyDescent="0.15">
      <c r="A3333">
        <v>0</v>
      </c>
      <c r="B3333" t="s">
        <v>467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 t="s">
        <v>34</v>
      </c>
      <c r="N3333" t="s">
        <v>8</v>
      </c>
      <c r="O3333">
        <v>0</v>
      </c>
      <c r="P3333">
        <v>0</v>
      </c>
    </row>
    <row r="3334" spans="1:16" x14ac:dyDescent="0.15">
      <c r="A3334" t="s">
        <v>268</v>
      </c>
      <c r="B3334" t="s">
        <v>467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</row>
    <row r="3335" spans="1:16" x14ac:dyDescent="0.15">
      <c r="A3335">
        <v>0</v>
      </c>
      <c r="B3335" t="s">
        <v>467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</row>
    <row r="3336" spans="1:16" x14ac:dyDescent="0.15">
      <c r="A3336" t="s">
        <v>268</v>
      </c>
      <c r="B3336" t="s">
        <v>467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</row>
    <row r="3337" spans="1:16" x14ac:dyDescent="0.15">
      <c r="A3337">
        <v>0</v>
      </c>
      <c r="B3337" t="s">
        <v>467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</row>
    <row r="3338" spans="1:16" x14ac:dyDescent="0.15">
      <c r="A3338" t="s">
        <v>268</v>
      </c>
      <c r="B3338" t="s">
        <v>467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</row>
    <row r="3339" spans="1:16" x14ac:dyDescent="0.15">
      <c r="A3339">
        <v>0</v>
      </c>
      <c r="B3339" t="s">
        <v>467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</row>
    <row r="3340" spans="1:16" x14ac:dyDescent="0.15">
      <c r="A3340" t="s">
        <v>268</v>
      </c>
      <c r="B3340" t="s">
        <v>467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</row>
    <row r="3341" spans="1:16" x14ac:dyDescent="0.15">
      <c r="A3341">
        <v>0</v>
      </c>
      <c r="B3341" t="s">
        <v>467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</row>
    <row r="3342" spans="1:16" x14ac:dyDescent="0.15">
      <c r="A3342" t="s">
        <v>268</v>
      </c>
      <c r="B3342" t="s">
        <v>467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</row>
    <row r="3343" spans="1:16" x14ac:dyDescent="0.15">
      <c r="A3343">
        <v>0</v>
      </c>
      <c r="B3343" t="s">
        <v>467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</row>
    <row r="3344" spans="1:16" x14ac:dyDescent="0.15">
      <c r="A3344" t="s">
        <v>268</v>
      </c>
      <c r="B3344" t="s">
        <v>467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</row>
    <row r="3345" spans="1:17" x14ac:dyDescent="0.15">
      <c r="A3345">
        <v>0</v>
      </c>
      <c r="B3345" t="s">
        <v>467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</row>
    <row r="3346" spans="1:17" x14ac:dyDescent="0.15">
      <c r="A3346" t="s">
        <v>268</v>
      </c>
      <c r="B3346" t="s">
        <v>467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</row>
    <row r="3347" spans="1:17" x14ac:dyDescent="0.15">
      <c r="A3347">
        <v>0</v>
      </c>
      <c r="B3347" t="s">
        <v>467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</row>
    <row r="3348" spans="1:17" x14ac:dyDescent="0.15">
      <c r="A3348" t="s">
        <v>268</v>
      </c>
      <c r="B3348" t="s">
        <v>467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</row>
    <row r="3349" spans="1:17" x14ac:dyDescent="0.15">
      <c r="A3349">
        <v>0</v>
      </c>
      <c r="B3349" t="s">
        <v>467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</row>
    <row r="3350" spans="1:17" x14ac:dyDescent="0.15">
      <c r="A3350" t="s">
        <v>268</v>
      </c>
      <c r="B3350" t="s">
        <v>467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</row>
    <row r="3351" spans="1:17" x14ac:dyDescent="0.15">
      <c r="A3351">
        <v>0</v>
      </c>
      <c r="B3351" t="s">
        <v>467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</row>
    <row r="3352" spans="1:17" x14ac:dyDescent="0.15">
      <c r="A3352" t="s">
        <v>268</v>
      </c>
      <c r="B3352" t="s">
        <v>467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</row>
    <row r="3353" spans="1:17" s="18" customFormat="1" x14ac:dyDescent="0.15">
      <c r="A3353">
        <v>0</v>
      </c>
      <c r="B3353" t="s">
        <v>467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</row>
    <row r="3354" spans="1:17" x14ac:dyDescent="0.15">
      <c r="A3354">
        <v>0</v>
      </c>
      <c r="B3354" t="s">
        <v>467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</row>
    <row r="3355" spans="1:17" x14ac:dyDescent="0.15">
      <c r="A3355">
        <v>0</v>
      </c>
      <c r="B3355">
        <v>0</v>
      </c>
      <c r="C3355" t="s">
        <v>468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</row>
    <row r="3356" spans="1:17" x14ac:dyDescent="0.15">
      <c r="A3356" t="s">
        <v>268</v>
      </c>
      <c r="B3356" t="s">
        <v>468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</row>
    <row r="3357" spans="1:17" x14ac:dyDescent="0.15">
      <c r="A3357">
        <v>0</v>
      </c>
      <c r="B3357" t="s">
        <v>468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</row>
    <row r="3358" spans="1:17" x14ac:dyDescent="0.15">
      <c r="A3358" t="s">
        <v>268</v>
      </c>
      <c r="B3358" t="s">
        <v>468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</row>
    <row r="3359" spans="1:17" x14ac:dyDescent="0.15">
      <c r="A3359">
        <v>0</v>
      </c>
      <c r="B3359" t="s">
        <v>468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</row>
    <row r="3360" spans="1:17" x14ac:dyDescent="0.15">
      <c r="A3360" t="s">
        <v>268</v>
      </c>
      <c r="B3360" t="s">
        <v>468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</row>
    <row r="3361" spans="1:16" x14ac:dyDescent="0.15">
      <c r="A3361">
        <v>0</v>
      </c>
      <c r="B3361" t="s">
        <v>468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</row>
    <row r="3362" spans="1:16" x14ac:dyDescent="0.15">
      <c r="A3362" t="s">
        <v>268</v>
      </c>
      <c r="B3362" t="s">
        <v>468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</row>
    <row r="3363" spans="1:16" x14ac:dyDescent="0.15">
      <c r="A3363">
        <v>0</v>
      </c>
      <c r="B3363" t="s">
        <v>468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</row>
    <row r="3364" spans="1:16" x14ac:dyDescent="0.15">
      <c r="A3364" t="s">
        <v>268</v>
      </c>
      <c r="B3364" t="s">
        <v>468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</row>
    <row r="3365" spans="1:16" x14ac:dyDescent="0.15">
      <c r="A3365">
        <v>0</v>
      </c>
      <c r="B3365" t="s">
        <v>468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</row>
    <row r="3366" spans="1:16" x14ac:dyDescent="0.15">
      <c r="A3366" t="s">
        <v>268</v>
      </c>
      <c r="B3366" t="s">
        <v>468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</row>
    <row r="3367" spans="1:16" x14ac:dyDescent="0.15">
      <c r="A3367">
        <v>0</v>
      </c>
      <c r="B3367" t="s">
        <v>468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</row>
    <row r="3368" spans="1:16" x14ac:dyDescent="0.15">
      <c r="A3368" t="s">
        <v>268</v>
      </c>
      <c r="B3368" t="s">
        <v>468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</row>
    <row r="3369" spans="1:16" x14ac:dyDescent="0.15">
      <c r="A3369">
        <v>0</v>
      </c>
      <c r="B3369" t="s">
        <v>468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</row>
    <row r="3370" spans="1:16" x14ac:dyDescent="0.15">
      <c r="A3370" t="s">
        <v>268</v>
      </c>
      <c r="B3370" t="s">
        <v>468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</row>
    <row r="3371" spans="1:16" x14ac:dyDescent="0.15">
      <c r="A3371">
        <v>0</v>
      </c>
      <c r="B3371" t="s">
        <v>468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</row>
    <row r="3372" spans="1:16" x14ac:dyDescent="0.15">
      <c r="A3372" t="s">
        <v>268</v>
      </c>
      <c r="B3372" t="s">
        <v>468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</row>
    <row r="3373" spans="1:16" x14ac:dyDescent="0.15">
      <c r="A3373">
        <v>0</v>
      </c>
      <c r="B3373" t="s">
        <v>468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</row>
    <row r="3374" spans="1:16" x14ac:dyDescent="0.15">
      <c r="A3374" t="s">
        <v>268</v>
      </c>
      <c r="B3374" t="s">
        <v>468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</row>
    <row r="3375" spans="1:16" x14ac:dyDescent="0.15">
      <c r="A3375">
        <v>0</v>
      </c>
      <c r="B3375" t="s">
        <v>468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</row>
    <row r="3376" spans="1:16" x14ac:dyDescent="0.15">
      <c r="A3376" t="s">
        <v>268</v>
      </c>
      <c r="B3376" t="s">
        <v>468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</row>
    <row r="3377" spans="1:16" x14ac:dyDescent="0.15">
      <c r="A3377">
        <v>0</v>
      </c>
      <c r="B3377" t="s">
        <v>468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</row>
    <row r="3378" spans="1:16" x14ac:dyDescent="0.15">
      <c r="A3378" t="s">
        <v>268</v>
      </c>
      <c r="B3378" t="s">
        <v>468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</row>
    <row r="3379" spans="1:16" x14ac:dyDescent="0.15">
      <c r="A3379">
        <v>0</v>
      </c>
      <c r="B3379" t="s">
        <v>468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</row>
    <row r="3380" spans="1:16" x14ac:dyDescent="0.15">
      <c r="A3380" t="s">
        <v>268</v>
      </c>
      <c r="B3380" t="s">
        <v>468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</row>
    <row r="3381" spans="1:16" x14ac:dyDescent="0.15">
      <c r="A3381">
        <v>0</v>
      </c>
      <c r="B3381" t="s">
        <v>468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</row>
    <row r="3382" spans="1:16" x14ac:dyDescent="0.15">
      <c r="A3382" t="s">
        <v>268</v>
      </c>
      <c r="B3382" t="s">
        <v>468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</row>
    <row r="3383" spans="1:16" x14ac:dyDescent="0.15">
      <c r="A3383">
        <v>0</v>
      </c>
      <c r="B3383" t="s">
        <v>468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</row>
    <row r="3384" spans="1:16" x14ac:dyDescent="0.15">
      <c r="A3384" t="s">
        <v>268</v>
      </c>
      <c r="B3384" t="s">
        <v>468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</row>
    <row r="3385" spans="1:16" x14ac:dyDescent="0.15">
      <c r="A3385">
        <v>0</v>
      </c>
      <c r="B3385" t="s">
        <v>468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</row>
    <row r="3386" spans="1:16" x14ac:dyDescent="0.15">
      <c r="A3386" t="s">
        <v>268</v>
      </c>
      <c r="B3386" t="s">
        <v>468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</row>
    <row r="3387" spans="1:16" x14ac:dyDescent="0.15">
      <c r="A3387">
        <v>0</v>
      </c>
      <c r="B3387" t="s">
        <v>468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</row>
    <row r="3388" spans="1:16" x14ac:dyDescent="0.15">
      <c r="A3388" t="s">
        <v>268</v>
      </c>
      <c r="B3388" t="s">
        <v>468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</row>
    <row r="3389" spans="1:16" x14ac:dyDescent="0.15">
      <c r="A3389">
        <v>0</v>
      </c>
      <c r="B3389" t="s">
        <v>468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</row>
    <row r="3390" spans="1:16" x14ac:dyDescent="0.15">
      <c r="A3390" t="s">
        <v>268</v>
      </c>
      <c r="B3390" t="s">
        <v>468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</row>
    <row r="3391" spans="1:16" x14ac:dyDescent="0.15">
      <c r="A3391">
        <v>0</v>
      </c>
      <c r="B3391" t="s">
        <v>468</v>
      </c>
      <c r="C3391">
        <v>0</v>
      </c>
      <c r="D3391" t="s">
        <v>293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</row>
    <row r="3392" spans="1:16" x14ac:dyDescent="0.15">
      <c r="A3392" t="s">
        <v>268</v>
      </c>
      <c r="B3392" t="s">
        <v>468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</row>
    <row r="3393" spans="1:16" x14ac:dyDescent="0.15">
      <c r="A3393">
        <v>0</v>
      </c>
      <c r="B3393" t="s">
        <v>468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</row>
    <row r="3394" spans="1:16" hidden="1" x14ac:dyDescent="0.15">
      <c r="A3394" t="s">
        <v>292</v>
      </c>
      <c r="B3394" t="s">
        <v>468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</row>
    <row r="3395" spans="1:16" hidden="1" x14ac:dyDescent="0.15">
      <c r="A3395" t="s">
        <v>9</v>
      </c>
      <c r="B3395" t="s">
        <v>468</v>
      </c>
      <c r="C3395" t="s">
        <v>2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33</v>
      </c>
      <c r="P3395" t="s">
        <v>9</v>
      </c>
    </row>
    <row r="3396" spans="1:16" hidden="1" x14ac:dyDescent="0.15">
      <c r="A3396" t="s">
        <v>268</v>
      </c>
      <c r="B3396" t="s">
        <v>468</v>
      </c>
      <c r="C3396" t="s">
        <v>3</v>
      </c>
      <c r="D3396">
        <v>0</v>
      </c>
      <c r="E3396" t="s">
        <v>4</v>
      </c>
      <c r="F3396">
        <v>0</v>
      </c>
      <c r="G3396" t="s">
        <v>0</v>
      </c>
      <c r="H3396" t="s">
        <v>5</v>
      </c>
      <c r="I3396">
        <v>0</v>
      </c>
      <c r="J3396" t="s">
        <v>1</v>
      </c>
      <c r="K3396" t="s">
        <v>6</v>
      </c>
      <c r="L3396">
        <v>0</v>
      </c>
      <c r="M3396" t="s">
        <v>7</v>
      </c>
      <c r="N3396">
        <v>0</v>
      </c>
      <c r="O3396" t="s">
        <v>10</v>
      </c>
      <c r="P3396">
        <v>0</v>
      </c>
    </row>
    <row r="3397" spans="1:16" hidden="1" x14ac:dyDescent="0.15">
      <c r="A3397">
        <v>0</v>
      </c>
      <c r="B3397" t="s">
        <v>468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 t="s">
        <v>34</v>
      </c>
      <c r="N3397" t="s">
        <v>8</v>
      </c>
      <c r="O3397">
        <v>0</v>
      </c>
      <c r="P3397">
        <v>0</v>
      </c>
    </row>
    <row r="3398" spans="1:16" x14ac:dyDescent="0.15">
      <c r="A3398" t="s">
        <v>268</v>
      </c>
      <c r="B3398" t="s">
        <v>468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</row>
    <row r="3399" spans="1:16" x14ac:dyDescent="0.15">
      <c r="A3399">
        <v>0</v>
      </c>
      <c r="B3399" t="s">
        <v>468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</row>
    <row r="3400" spans="1:16" x14ac:dyDescent="0.15">
      <c r="A3400" t="s">
        <v>268</v>
      </c>
      <c r="B3400" t="s">
        <v>468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</row>
    <row r="3401" spans="1:16" x14ac:dyDescent="0.15">
      <c r="A3401">
        <v>0</v>
      </c>
      <c r="B3401" t="s">
        <v>468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</row>
    <row r="3402" spans="1:16" x14ac:dyDescent="0.15">
      <c r="A3402" t="s">
        <v>268</v>
      </c>
      <c r="B3402" t="s">
        <v>468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</row>
    <row r="3403" spans="1:16" x14ac:dyDescent="0.15">
      <c r="A3403">
        <v>0</v>
      </c>
      <c r="B3403" t="s">
        <v>468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</row>
    <row r="3404" spans="1:16" x14ac:dyDescent="0.15">
      <c r="A3404" t="s">
        <v>268</v>
      </c>
      <c r="B3404" t="s">
        <v>468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</row>
    <row r="3405" spans="1:16" x14ac:dyDescent="0.15">
      <c r="A3405">
        <v>0</v>
      </c>
      <c r="B3405" t="s">
        <v>468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</row>
    <row r="3406" spans="1:16" x14ac:dyDescent="0.15">
      <c r="A3406" t="s">
        <v>268</v>
      </c>
      <c r="B3406" t="s">
        <v>468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</row>
    <row r="3407" spans="1:16" x14ac:dyDescent="0.15">
      <c r="A3407">
        <v>0</v>
      </c>
      <c r="B3407" t="s">
        <v>468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</row>
    <row r="3408" spans="1:16" x14ac:dyDescent="0.15">
      <c r="A3408" t="s">
        <v>268</v>
      </c>
      <c r="B3408" t="s">
        <v>468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</row>
    <row r="3409" spans="1:16" x14ac:dyDescent="0.15">
      <c r="A3409">
        <v>0</v>
      </c>
      <c r="B3409" t="s">
        <v>468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</row>
    <row r="3410" spans="1:16" x14ac:dyDescent="0.15">
      <c r="A3410" t="s">
        <v>268</v>
      </c>
      <c r="B3410" t="s">
        <v>468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</row>
    <row r="3411" spans="1:16" x14ac:dyDescent="0.15">
      <c r="A3411">
        <v>0</v>
      </c>
      <c r="B3411" t="s">
        <v>468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</row>
    <row r="3412" spans="1:16" x14ac:dyDescent="0.15">
      <c r="A3412" t="s">
        <v>268</v>
      </c>
      <c r="B3412" t="s">
        <v>468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</row>
    <row r="3413" spans="1:16" x14ac:dyDescent="0.15">
      <c r="A3413">
        <v>0</v>
      </c>
      <c r="B3413" t="s">
        <v>468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</row>
    <row r="3414" spans="1:16" x14ac:dyDescent="0.15">
      <c r="A3414" t="s">
        <v>268</v>
      </c>
      <c r="B3414" t="s">
        <v>468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</row>
    <row r="3415" spans="1:16" x14ac:dyDescent="0.15">
      <c r="A3415">
        <v>0</v>
      </c>
      <c r="B3415" t="s">
        <v>468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</row>
    <row r="3416" spans="1:16" x14ac:dyDescent="0.15">
      <c r="A3416" t="s">
        <v>268</v>
      </c>
      <c r="B3416" t="s">
        <v>468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</row>
    <row r="3417" spans="1:16" x14ac:dyDescent="0.15">
      <c r="A3417">
        <v>0</v>
      </c>
      <c r="B3417" t="s">
        <v>468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</row>
    <row r="3418" spans="1:16" x14ac:dyDescent="0.15">
      <c r="A3418" t="s">
        <v>268</v>
      </c>
      <c r="B3418" t="s">
        <v>468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</row>
    <row r="3419" spans="1:16" x14ac:dyDescent="0.15">
      <c r="A3419">
        <v>0</v>
      </c>
      <c r="B3419" t="s">
        <v>468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</row>
    <row r="3420" spans="1:16" x14ac:dyDescent="0.15">
      <c r="A3420" t="s">
        <v>268</v>
      </c>
      <c r="B3420" t="s">
        <v>468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</row>
    <row r="3421" spans="1:16" x14ac:dyDescent="0.15">
      <c r="A3421">
        <v>0</v>
      </c>
      <c r="B3421" t="s">
        <v>468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</row>
    <row r="3422" spans="1:16" x14ac:dyDescent="0.15">
      <c r="A3422" t="s">
        <v>268</v>
      </c>
      <c r="B3422" t="s">
        <v>468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</row>
    <row r="3423" spans="1:16" x14ac:dyDescent="0.15">
      <c r="A3423">
        <v>0</v>
      </c>
      <c r="B3423" t="s">
        <v>468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</row>
    <row r="3424" spans="1:16" x14ac:dyDescent="0.15">
      <c r="A3424" t="s">
        <v>268</v>
      </c>
      <c r="B3424" t="s">
        <v>468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</row>
    <row r="3425" spans="1:16" x14ac:dyDescent="0.15">
      <c r="A3425">
        <v>0</v>
      </c>
      <c r="B3425" t="s">
        <v>468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</row>
    <row r="3426" spans="1:16" x14ac:dyDescent="0.15">
      <c r="A3426" t="s">
        <v>268</v>
      </c>
      <c r="B3426" t="s">
        <v>468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</row>
    <row r="3427" spans="1:16" x14ac:dyDescent="0.15">
      <c r="A3427">
        <v>0</v>
      </c>
      <c r="B3427" t="s">
        <v>468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</row>
    <row r="3428" spans="1:16" x14ac:dyDescent="0.15">
      <c r="A3428" t="s">
        <v>268</v>
      </c>
      <c r="B3428" t="s">
        <v>468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</row>
    <row r="3429" spans="1:16" x14ac:dyDescent="0.15">
      <c r="A3429">
        <v>0</v>
      </c>
      <c r="B3429" t="s">
        <v>468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</row>
    <row r="3430" spans="1:16" x14ac:dyDescent="0.15">
      <c r="A3430" t="s">
        <v>268</v>
      </c>
      <c r="B3430" t="s">
        <v>468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</row>
    <row r="3431" spans="1:16" x14ac:dyDescent="0.15">
      <c r="A3431">
        <v>0</v>
      </c>
      <c r="B3431" t="s">
        <v>468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</row>
    <row r="3432" spans="1:16" x14ac:dyDescent="0.15">
      <c r="A3432" t="s">
        <v>268</v>
      </c>
      <c r="B3432" t="s">
        <v>468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</row>
    <row r="3433" spans="1:16" x14ac:dyDescent="0.15">
      <c r="A3433">
        <v>0</v>
      </c>
      <c r="B3433" t="s">
        <v>468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</row>
    <row r="3434" spans="1:16" x14ac:dyDescent="0.15">
      <c r="A3434" t="s">
        <v>268</v>
      </c>
      <c r="B3434" t="s">
        <v>468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</row>
    <row r="3435" spans="1:16" x14ac:dyDescent="0.15">
      <c r="A3435">
        <v>0</v>
      </c>
      <c r="B3435" t="s">
        <v>468</v>
      </c>
      <c r="C3435">
        <v>0</v>
      </c>
      <c r="D3435" t="s">
        <v>293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</row>
    <row r="3436" spans="1:16" x14ac:dyDescent="0.15">
      <c r="A3436" t="s">
        <v>268</v>
      </c>
      <c r="B3436" t="s">
        <v>468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</row>
    <row r="3437" spans="1:16" x14ac:dyDescent="0.15">
      <c r="A3437">
        <v>0</v>
      </c>
      <c r="B3437" t="s">
        <v>468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</row>
    <row r="3438" spans="1:16" hidden="1" x14ac:dyDescent="0.15">
      <c r="A3438" t="s">
        <v>292</v>
      </c>
      <c r="B3438" t="s">
        <v>468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</row>
    <row r="3439" spans="1:16" hidden="1" x14ac:dyDescent="0.15">
      <c r="A3439" t="s">
        <v>9</v>
      </c>
      <c r="B3439" t="s">
        <v>468</v>
      </c>
      <c r="C3439" t="s">
        <v>2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34</v>
      </c>
      <c r="P3439" t="s">
        <v>9</v>
      </c>
    </row>
    <row r="3440" spans="1:16" hidden="1" x14ac:dyDescent="0.15">
      <c r="A3440" t="s">
        <v>268</v>
      </c>
      <c r="B3440" t="s">
        <v>468</v>
      </c>
      <c r="C3440" t="s">
        <v>3</v>
      </c>
      <c r="D3440">
        <v>0</v>
      </c>
      <c r="E3440" t="s">
        <v>4</v>
      </c>
      <c r="F3440">
        <v>0</v>
      </c>
      <c r="G3440" t="s">
        <v>0</v>
      </c>
      <c r="H3440" t="s">
        <v>5</v>
      </c>
      <c r="I3440">
        <v>0</v>
      </c>
      <c r="J3440" t="s">
        <v>1</v>
      </c>
      <c r="K3440" t="s">
        <v>6</v>
      </c>
      <c r="L3440">
        <v>0</v>
      </c>
      <c r="M3440" t="s">
        <v>7</v>
      </c>
      <c r="N3440">
        <v>0</v>
      </c>
      <c r="O3440" t="s">
        <v>10</v>
      </c>
      <c r="P3440">
        <v>0</v>
      </c>
    </row>
    <row r="3441" spans="1:16" hidden="1" x14ac:dyDescent="0.15">
      <c r="A3441">
        <v>0</v>
      </c>
      <c r="B3441" t="s">
        <v>468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 t="s">
        <v>34</v>
      </c>
      <c r="N3441" t="s">
        <v>8</v>
      </c>
      <c r="O3441">
        <v>0</v>
      </c>
      <c r="P3441">
        <v>0</v>
      </c>
    </row>
    <row r="3442" spans="1:16" x14ac:dyDescent="0.15">
      <c r="A3442" t="s">
        <v>268</v>
      </c>
      <c r="B3442" t="s">
        <v>468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</row>
    <row r="3443" spans="1:16" x14ac:dyDescent="0.15">
      <c r="A3443">
        <v>0</v>
      </c>
      <c r="B3443" t="s">
        <v>468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</row>
    <row r="3444" spans="1:16" x14ac:dyDescent="0.15">
      <c r="A3444" t="s">
        <v>268</v>
      </c>
      <c r="B3444" t="s">
        <v>468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</row>
    <row r="3445" spans="1:16" x14ac:dyDescent="0.15">
      <c r="A3445">
        <v>0</v>
      </c>
      <c r="B3445" t="s">
        <v>468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</row>
    <row r="3446" spans="1:16" x14ac:dyDescent="0.15">
      <c r="A3446" t="s">
        <v>268</v>
      </c>
      <c r="B3446" t="s">
        <v>468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</row>
    <row r="3447" spans="1:16" x14ac:dyDescent="0.15">
      <c r="A3447">
        <v>0</v>
      </c>
      <c r="B3447" t="s">
        <v>468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</row>
    <row r="3448" spans="1:16" x14ac:dyDescent="0.15">
      <c r="A3448" t="s">
        <v>268</v>
      </c>
      <c r="B3448" t="s">
        <v>468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</row>
    <row r="3449" spans="1:16" x14ac:dyDescent="0.15">
      <c r="A3449">
        <v>0</v>
      </c>
      <c r="B3449" t="s">
        <v>468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</row>
    <row r="3450" spans="1:16" x14ac:dyDescent="0.15">
      <c r="A3450" t="s">
        <v>268</v>
      </c>
      <c r="B3450" t="s">
        <v>468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</row>
    <row r="3451" spans="1:16" x14ac:dyDescent="0.15">
      <c r="A3451">
        <v>0</v>
      </c>
      <c r="B3451" t="s">
        <v>468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</row>
    <row r="3452" spans="1:16" x14ac:dyDescent="0.15">
      <c r="A3452" t="s">
        <v>268</v>
      </c>
      <c r="B3452" t="s">
        <v>468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</row>
    <row r="3453" spans="1:16" x14ac:dyDescent="0.15">
      <c r="A3453">
        <v>0</v>
      </c>
      <c r="B3453" t="s">
        <v>468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</row>
    <row r="3454" spans="1:16" x14ac:dyDescent="0.15">
      <c r="A3454" t="s">
        <v>268</v>
      </c>
      <c r="B3454" t="s">
        <v>468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</row>
    <row r="3455" spans="1:16" x14ac:dyDescent="0.15">
      <c r="A3455">
        <v>0</v>
      </c>
      <c r="B3455" t="s">
        <v>468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</row>
    <row r="3456" spans="1:16" x14ac:dyDescent="0.15">
      <c r="A3456" t="s">
        <v>268</v>
      </c>
      <c r="B3456" t="s">
        <v>468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</row>
    <row r="3457" spans="1:16" x14ac:dyDescent="0.15">
      <c r="A3457">
        <v>0</v>
      </c>
      <c r="B3457" t="s">
        <v>468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</row>
    <row r="3458" spans="1:16" x14ac:dyDescent="0.15">
      <c r="A3458" t="s">
        <v>268</v>
      </c>
      <c r="B3458" t="s">
        <v>468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</row>
    <row r="3459" spans="1:16" x14ac:dyDescent="0.15">
      <c r="A3459">
        <v>0</v>
      </c>
      <c r="B3459" t="s">
        <v>468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</row>
    <row r="3460" spans="1:16" x14ac:dyDescent="0.15">
      <c r="A3460" t="s">
        <v>268</v>
      </c>
      <c r="B3460" t="s">
        <v>468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</row>
    <row r="3461" spans="1:16" x14ac:dyDescent="0.15">
      <c r="A3461">
        <v>0</v>
      </c>
      <c r="B3461" t="s">
        <v>468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</row>
    <row r="3462" spans="1:16" x14ac:dyDescent="0.15">
      <c r="A3462" t="s">
        <v>268</v>
      </c>
      <c r="B3462" t="s">
        <v>468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</row>
    <row r="3463" spans="1:16" x14ac:dyDescent="0.15">
      <c r="A3463">
        <v>0</v>
      </c>
      <c r="B3463" t="s">
        <v>468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</row>
    <row r="3464" spans="1:16" x14ac:dyDescent="0.15">
      <c r="A3464" t="s">
        <v>268</v>
      </c>
      <c r="B3464" t="s">
        <v>468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</row>
    <row r="3465" spans="1:16" x14ac:dyDescent="0.15">
      <c r="A3465">
        <v>0</v>
      </c>
      <c r="B3465" t="s">
        <v>468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</row>
    <row r="3466" spans="1:16" x14ac:dyDescent="0.15">
      <c r="A3466" t="s">
        <v>268</v>
      </c>
      <c r="B3466" t="s">
        <v>468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</row>
    <row r="3467" spans="1:16" x14ac:dyDescent="0.15">
      <c r="A3467">
        <v>0</v>
      </c>
      <c r="B3467" t="s">
        <v>468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</row>
    <row r="3468" spans="1:16" x14ac:dyDescent="0.15">
      <c r="A3468" t="s">
        <v>268</v>
      </c>
      <c r="B3468" t="s">
        <v>468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</row>
    <row r="3469" spans="1:16" x14ac:dyDescent="0.15">
      <c r="A3469">
        <v>0</v>
      </c>
      <c r="B3469" t="s">
        <v>468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</row>
    <row r="3470" spans="1:16" x14ac:dyDescent="0.15">
      <c r="A3470" t="s">
        <v>268</v>
      </c>
      <c r="B3470" t="s">
        <v>468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</row>
    <row r="3471" spans="1:16" x14ac:dyDescent="0.15">
      <c r="A3471">
        <v>0</v>
      </c>
      <c r="B3471" t="s">
        <v>468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</row>
    <row r="3472" spans="1:16" x14ac:dyDescent="0.15">
      <c r="A3472" t="s">
        <v>268</v>
      </c>
      <c r="B3472" t="s">
        <v>468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</row>
    <row r="3473" spans="1:16" x14ac:dyDescent="0.15">
      <c r="A3473">
        <v>0</v>
      </c>
      <c r="B3473" t="s">
        <v>468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</row>
    <row r="3474" spans="1:16" x14ac:dyDescent="0.15">
      <c r="A3474" t="s">
        <v>268</v>
      </c>
      <c r="B3474" t="s">
        <v>468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</row>
    <row r="3475" spans="1:16" x14ac:dyDescent="0.15">
      <c r="A3475">
        <v>0</v>
      </c>
      <c r="B3475" t="s">
        <v>468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</row>
    <row r="3476" spans="1:16" x14ac:dyDescent="0.15">
      <c r="A3476" t="s">
        <v>268</v>
      </c>
      <c r="B3476" t="s">
        <v>468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</row>
    <row r="3477" spans="1:16" x14ac:dyDescent="0.15">
      <c r="A3477">
        <v>0</v>
      </c>
      <c r="B3477" t="s">
        <v>468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</row>
    <row r="3478" spans="1:16" x14ac:dyDescent="0.15">
      <c r="A3478" t="s">
        <v>268</v>
      </c>
      <c r="B3478" t="s">
        <v>468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</row>
    <row r="3479" spans="1:16" x14ac:dyDescent="0.15">
      <c r="A3479">
        <v>0</v>
      </c>
      <c r="B3479" t="s">
        <v>468</v>
      </c>
      <c r="C3479">
        <v>0</v>
      </c>
      <c r="D3479" t="s">
        <v>293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</row>
    <row r="3480" spans="1:16" x14ac:dyDescent="0.15">
      <c r="A3480" t="s">
        <v>268</v>
      </c>
      <c r="B3480" t="s">
        <v>468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</row>
    <row r="3481" spans="1:16" x14ac:dyDescent="0.15">
      <c r="A3481">
        <v>0</v>
      </c>
      <c r="B3481" t="s">
        <v>468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</row>
    <row r="3482" spans="1:16" hidden="1" x14ac:dyDescent="0.15">
      <c r="A3482" t="s">
        <v>292</v>
      </c>
      <c r="B3482" t="s">
        <v>468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</row>
    <row r="3483" spans="1:16" hidden="1" x14ac:dyDescent="0.15">
      <c r="A3483" t="s">
        <v>9</v>
      </c>
      <c r="B3483" t="s">
        <v>468</v>
      </c>
      <c r="C3483" t="s">
        <v>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35</v>
      </c>
      <c r="P3483" t="s">
        <v>9</v>
      </c>
    </row>
    <row r="3484" spans="1:16" hidden="1" x14ac:dyDescent="0.15">
      <c r="A3484" t="s">
        <v>268</v>
      </c>
      <c r="B3484" t="s">
        <v>468</v>
      </c>
      <c r="C3484" t="s">
        <v>3</v>
      </c>
      <c r="D3484">
        <v>0</v>
      </c>
      <c r="E3484" t="s">
        <v>4</v>
      </c>
      <c r="F3484">
        <v>0</v>
      </c>
      <c r="G3484" t="s">
        <v>0</v>
      </c>
      <c r="H3484" t="s">
        <v>5</v>
      </c>
      <c r="I3484">
        <v>0</v>
      </c>
      <c r="J3484" t="s">
        <v>1</v>
      </c>
      <c r="K3484" t="s">
        <v>6</v>
      </c>
      <c r="L3484">
        <v>0</v>
      </c>
      <c r="M3484" t="s">
        <v>7</v>
      </c>
      <c r="N3484">
        <v>0</v>
      </c>
      <c r="O3484" t="s">
        <v>10</v>
      </c>
      <c r="P3484">
        <v>0</v>
      </c>
    </row>
    <row r="3485" spans="1:16" hidden="1" x14ac:dyDescent="0.15">
      <c r="A3485">
        <v>0</v>
      </c>
      <c r="B3485" t="s">
        <v>468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 t="s">
        <v>34</v>
      </c>
      <c r="N3485" t="s">
        <v>8</v>
      </c>
      <c r="O3485">
        <v>0</v>
      </c>
      <c r="P3485">
        <v>0</v>
      </c>
    </row>
    <row r="3486" spans="1:16" x14ac:dyDescent="0.15">
      <c r="A3486" t="s">
        <v>268</v>
      </c>
      <c r="B3486" t="s">
        <v>468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</row>
    <row r="3487" spans="1:16" x14ac:dyDescent="0.15">
      <c r="A3487">
        <v>0</v>
      </c>
      <c r="B3487" t="s">
        <v>468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</row>
    <row r="3488" spans="1:16" x14ac:dyDescent="0.15">
      <c r="A3488" t="s">
        <v>268</v>
      </c>
      <c r="B3488" t="s">
        <v>468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</row>
    <row r="3489" spans="1:16" x14ac:dyDescent="0.15">
      <c r="A3489">
        <v>0</v>
      </c>
      <c r="B3489" t="s">
        <v>468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</row>
    <row r="3490" spans="1:16" x14ac:dyDescent="0.15">
      <c r="A3490" t="s">
        <v>268</v>
      </c>
      <c r="B3490" t="s">
        <v>468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</row>
    <row r="3491" spans="1:16" x14ac:dyDescent="0.15">
      <c r="A3491">
        <v>0</v>
      </c>
      <c r="B3491" t="s">
        <v>468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</row>
    <row r="3492" spans="1:16" x14ac:dyDescent="0.15">
      <c r="A3492" t="s">
        <v>268</v>
      </c>
      <c r="B3492" t="s">
        <v>468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</row>
    <row r="3493" spans="1:16" x14ac:dyDescent="0.15">
      <c r="A3493">
        <v>0</v>
      </c>
      <c r="B3493" t="s">
        <v>468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</row>
    <row r="3494" spans="1:16" x14ac:dyDescent="0.15">
      <c r="A3494" t="s">
        <v>268</v>
      </c>
      <c r="B3494" t="s">
        <v>468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</row>
    <row r="3495" spans="1:16" x14ac:dyDescent="0.15">
      <c r="A3495">
        <v>0</v>
      </c>
      <c r="B3495" t="s">
        <v>468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</row>
    <row r="3496" spans="1:16" x14ac:dyDescent="0.15">
      <c r="A3496" t="s">
        <v>268</v>
      </c>
      <c r="B3496" t="s">
        <v>468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</row>
    <row r="3497" spans="1:16" x14ac:dyDescent="0.15">
      <c r="A3497">
        <v>0</v>
      </c>
      <c r="B3497" t="s">
        <v>468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</row>
    <row r="3498" spans="1:16" x14ac:dyDescent="0.15">
      <c r="A3498" t="s">
        <v>268</v>
      </c>
      <c r="B3498" t="s">
        <v>468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</row>
    <row r="3499" spans="1:16" x14ac:dyDescent="0.15">
      <c r="A3499">
        <v>0</v>
      </c>
      <c r="B3499" t="s">
        <v>468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</row>
    <row r="3500" spans="1:16" x14ac:dyDescent="0.15">
      <c r="A3500" t="s">
        <v>268</v>
      </c>
      <c r="B3500" t="s">
        <v>468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</row>
    <row r="3501" spans="1:16" x14ac:dyDescent="0.15">
      <c r="A3501">
        <v>0</v>
      </c>
      <c r="B3501" t="s">
        <v>468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</row>
    <row r="3502" spans="1:16" x14ac:dyDescent="0.15">
      <c r="A3502" t="s">
        <v>268</v>
      </c>
      <c r="B3502" t="s">
        <v>468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</row>
    <row r="3503" spans="1:16" x14ac:dyDescent="0.15">
      <c r="A3503">
        <v>0</v>
      </c>
      <c r="B3503" t="s">
        <v>468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</row>
    <row r="3504" spans="1:16" x14ac:dyDescent="0.15">
      <c r="A3504" t="s">
        <v>268</v>
      </c>
      <c r="B3504" t="s">
        <v>468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</row>
    <row r="3505" spans="1:16" x14ac:dyDescent="0.15">
      <c r="A3505">
        <v>0</v>
      </c>
      <c r="B3505" t="s">
        <v>468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</row>
    <row r="3506" spans="1:16" x14ac:dyDescent="0.15">
      <c r="A3506" t="s">
        <v>268</v>
      </c>
      <c r="B3506" t="s">
        <v>468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</row>
    <row r="3507" spans="1:16" x14ac:dyDescent="0.15">
      <c r="A3507">
        <v>0</v>
      </c>
      <c r="B3507" t="s">
        <v>468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</row>
    <row r="3508" spans="1:16" x14ac:dyDescent="0.15">
      <c r="A3508" t="s">
        <v>268</v>
      </c>
      <c r="B3508" t="s">
        <v>468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</row>
    <row r="3509" spans="1:16" x14ac:dyDescent="0.15">
      <c r="A3509">
        <v>0</v>
      </c>
      <c r="B3509" t="s">
        <v>468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</row>
    <row r="3510" spans="1:16" x14ac:dyDescent="0.15">
      <c r="A3510" t="s">
        <v>268</v>
      </c>
      <c r="B3510" t="s">
        <v>468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</row>
    <row r="3511" spans="1:16" x14ac:dyDescent="0.15">
      <c r="A3511">
        <v>0</v>
      </c>
      <c r="B3511" t="s">
        <v>468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</row>
    <row r="3512" spans="1:16" x14ac:dyDescent="0.15">
      <c r="A3512" t="s">
        <v>268</v>
      </c>
      <c r="B3512" t="s">
        <v>468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</row>
    <row r="3513" spans="1:16" x14ac:dyDescent="0.15">
      <c r="A3513">
        <v>0</v>
      </c>
      <c r="B3513" t="s">
        <v>468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</row>
    <row r="3514" spans="1:16" x14ac:dyDescent="0.15">
      <c r="A3514" t="s">
        <v>268</v>
      </c>
      <c r="B3514" t="s">
        <v>468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</row>
    <row r="3515" spans="1:16" x14ac:dyDescent="0.15">
      <c r="A3515">
        <v>0</v>
      </c>
      <c r="B3515" t="s">
        <v>468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</row>
    <row r="3516" spans="1:16" x14ac:dyDescent="0.15">
      <c r="A3516" t="s">
        <v>268</v>
      </c>
      <c r="B3516" t="s">
        <v>468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</row>
    <row r="3517" spans="1:16" x14ac:dyDescent="0.15">
      <c r="A3517">
        <v>0</v>
      </c>
      <c r="B3517" t="s">
        <v>468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</row>
    <row r="3518" spans="1:16" x14ac:dyDescent="0.15">
      <c r="A3518" t="s">
        <v>268</v>
      </c>
      <c r="B3518" t="s">
        <v>468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</row>
    <row r="3519" spans="1:16" x14ac:dyDescent="0.15">
      <c r="A3519">
        <v>0</v>
      </c>
      <c r="B3519" t="s">
        <v>468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</row>
    <row r="3520" spans="1:16" x14ac:dyDescent="0.15">
      <c r="A3520" t="s">
        <v>268</v>
      </c>
      <c r="B3520" t="s">
        <v>468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</row>
    <row r="3521" spans="1:16" x14ac:dyDescent="0.15">
      <c r="A3521">
        <v>0</v>
      </c>
      <c r="B3521" t="s">
        <v>468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</row>
    <row r="3522" spans="1:16" x14ac:dyDescent="0.15">
      <c r="A3522" t="s">
        <v>268</v>
      </c>
      <c r="B3522" t="s">
        <v>468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</row>
    <row r="3523" spans="1:16" x14ac:dyDescent="0.15">
      <c r="A3523">
        <v>0</v>
      </c>
      <c r="B3523" t="s">
        <v>468</v>
      </c>
      <c r="C3523">
        <v>0</v>
      </c>
      <c r="D3523" t="s">
        <v>293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</row>
    <row r="3524" spans="1:16" x14ac:dyDescent="0.15">
      <c r="A3524" t="s">
        <v>268</v>
      </c>
      <c r="B3524" t="s">
        <v>468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</row>
    <row r="3525" spans="1:16" x14ac:dyDescent="0.15">
      <c r="A3525">
        <v>0</v>
      </c>
      <c r="B3525" t="s">
        <v>468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</row>
    <row r="3526" spans="1:16" hidden="1" x14ac:dyDescent="0.15">
      <c r="A3526" t="s">
        <v>292</v>
      </c>
      <c r="B3526" t="s">
        <v>468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</row>
    <row r="3527" spans="1:16" hidden="1" x14ac:dyDescent="0.15">
      <c r="A3527" t="s">
        <v>9</v>
      </c>
      <c r="B3527" t="s">
        <v>468</v>
      </c>
      <c r="C3527" t="s">
        <v>2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36</v>
      </c>
      <c r="P3527" t="s">
        <v>9</v>
      </c>
    </row>
    <row r="3528" spans="1:16" hidden="1" x14ac:dyDescent="0.15">
      <c r="A3528" t="s">
        <v>268</v>
      </c>
      <c r="B3528" t="s">
        <v>468</v>
      </c>
      <c r="C3528" t="s">
        <v>3</v>
      </c>
      <c r="D3528">
        <v>0</v>
      </c>
      <c r="E3528" t="s">
        <v>4</v>
      </c>
      <c r="F3528">
        <v>0</v>
      </c>
      <c r="G3528" t="s">
        <v>0</v>
      </c>
      <c r="H3528" t="s">
        <v>5</v>
      </c>
      <c r="I3528">
        <v>0</v>
      </c>
      <c r="J3528" t="s">
        <v>1</v>
      </c>
      <c r="K3528" t="s">
        <v>6</v>
      </c>
      <c r="L3528">
        <v>0</v>
      </c>
      <c r="M3528" t="s">
        <v>7</v>
      </c>
      <c r="N3528">
        <v>0</v>
      </c>
      <c r="O3528" t="s">
        <v>10</v>
      </c>
      <c r="P3528">
        <v>0</v>
      </c>
    </row>
    <row r="3529" spans="1:16" hidden="1" x14ac:dyDescent="0.15">
      <c r="A3529">
        <v>0</v>
      </c>
      <c r="B3529" t="s">
        <v>468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 t="s">
        <v>34</v>
      </c>
      <c r="N3529" t="s">
        <v>8</v>
      </c>
      <c r="O3529">
        <v>0</v>
      </c>
      <c r="P3529">
        <v>0</v>
      </c>
    </row>
    <row r="3530" spans="1:16" x14ac:dyDescent="0.15">
      <c r="A3530" t="s">
        <v>268</v>
      </c>
      <c r="B3530" t="s">
        <v>468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</row>
    <row r="3531" spans="1:16" x14ac:dyDescent="0.15">
      <c r="A3531">
        <v>0</v>
      </c>
      <c r="B3531" t="s">
        <v>468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</row>
    <row r="3532" spans="1:16" x14ac:dyDescent="0.15">
      <c r="A3532" t="s">
        <v>268</v>
      </c>
      <c r="B3532" t="s">
        <v>468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</row>
    <row r="3533" spans="1:16" x14ac:dyDescent="0.15">
      <c r="A3533">
        <v>0</v>
      </c>
      <c r="B3533" t="s">
        <v>468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</row>
    <row r="3534" spans="1:16" x14ac:dyDescent="0.15">
      <c r="A3534" t="s">
        <v>268</v>
      </c>
      <c r="B3534" t="s">
        <v>468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</row>
    <row r="3535" spans="1:16" x14ac:dyDescent="0.15">
      <c r="A3535">
        <v>0</v>
      </c>
      <c r="B3535" t="s">
        <v>468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</row>
    <row r="3536" spans="1:16" x14ac:dyDescent="0.15">
      <c r="A3536" t="s">
        <v>268</v>
      </c>
      <c r="B3536" t="s">
        <v>468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</row>
    <row r="3537" spans="1:17" x14ac:dyDescent="0.15">
      <c r="A3537">
        <v>0</v>
      </c>
      <c r="B3537" t="s">
        <v>468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</row>
    <row r="3538" spans="1:17" x14ac:dyDescent="0.15">
      <c r="A3538" t="s">
        <v>268</v>
      </c>
      <c r="B3538" t="s">
        <v>468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</row>
    <row r="3539" spans="1:17" x14ac:dyDescent="0.15">
      <c r="A3539">
        <v>0</v>
      </c>
      <c r="B3539" t="s">
        <v>468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</row>
    <row r="3540" spans="1:17" x14ac:dyDescent="0.15">
      <c r="A3540" t="s">
        <v>268</v>
      </c>
      <c r="B3540" t="s">
        <v>468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</row>
    <row r="3541" spans="1:17" x14ac:dyDescent="0.15">
      <c r="A3541">
        <v>0</v>
      </c>
      <c r="B3541" t="s">
        <v>468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</row>
    <row r="3542" spans="1:17" x14ac:dyDescent="0.15">
      <c r="A3542" t="s">
        <v>268</v>
      </c>
      <c r="B3542" t="s">
        <v>468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</row>
    <row r="3543" spans="1:17" x14ac:dyDescent="0.15">
      <c r="A3543">
        <v>0</v>
      </c>
      <c r="B3543" t="s">
        <v>468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</row>
    <row r="3544" spans="1:17" x14ac:dyDescent="0.15">
      <c r="A3544" t="s">
        <v>268</v>
      </c>
      <c r="B3544" t="s">
        <v>468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</row>
    <row r="3545" spans="1:17" x14ac:dyDescent="0.15">
      <c r="A3545">
        <v>0</v>
      </c>
      <c r="B3545" t="s">
        <v>468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</row>
    <row r="3546" spans="1:17" x14ac:dyDescent="0.15">
      <c r="A3546" t="s">
        <v>268</v>
      </c>
      <c r="B3546" t="s">
        <v>468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</row>
    <row r="3547" spans="1:17" x14ac:dyDescent="0.15">
      <c r="A3547">
        <v>0</v>
      </c>
      <c r="B3547" t="s">
        <v>468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</row>
    <row r="3548" spans="1:17" x14ac:dyDescent="0.15">
      <c r="A3548" t="s">
        <v>268</v>
      </c>
      <c r="B3548" t="s">
        <v>468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</row>
    <row r="3549" spans="1:17" s="18" customFormat="1" x14ac:dyDescent="0.15">
      <c r="A3549">
        <v>0</v>
      </c>
      <c r="B3549" t="s">
        <v>468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</row>
    <row r="3550" spans="1:17" x14ac:dyDescent="0.15">
      <c r="A3550">
        <v>0</v>
      </c>
      <c r="B3550" t="s">
        <v>468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15">
      <c r="A3551">
        <v>0</v>
      </c>
      <c r="B3551">
        <v>0</v>
      </c>
      <c r="C3551" t="s">
        <v>469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</row>
    <row r="3552" spans="1:17" x14ac:dyDescent="0.15">
      <c r="A3552" t="s">
        <v>268</v>
      </c>
      <c r="B3552" t="s">
        <v>469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</row>
    <row r="3553" spans="1:17" x14ac:dyDescent="0.15">
      <c r="A3553">
        <v>0</v>
      </c>
      <c r="B3553" t="s">
        <v>469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</row>
    <row r="3554" spans="1:17" x14ac:dyDescent="0.15">
      <c r="A3554" t="s">
        <v>268</v>
      </c>
      <c r="B3554" t="s">
        <v>469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</row>
    <row r="3555" spans="1:17" x14ac:dyDescent="0.15">
      <c r="A3555">
        <v>0</v>
      </c>
      <c r="B3555" t="s">
        <v>469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15">
      <c r="A3556" t="s">
        <v>268</v>
      </c>
      <c r="B3556" t="s">
        <v>469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</row>
    <row r="3557" spans="1:17" x14ac:dyDescent="0.15">
      <c r="A3557">
        <v>0</v>
      </c>
      <c r="B3557" t="s">
        <v>469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</row>
    <row r="3558" spans="1:17" x14ac:dyDescent="0.15">
      <c r="A3558" t="s">
        <v>268</v>
      </c>
      <c r="B3558" t="s">
        <v>469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</row>
    <row r="3559" spans="1:17" x14ac:dyDescent="0.15">
      <c r="A3559">
        <v>0</v>
      </c>
      <c r="B3559" t="s">
        <v>469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</row>
    <row r="3560" spans="1:17" x14ac:dyDescent="0.15">
      <c r="A3560" t="s">
        <v>268</v>
      </c>
      <c r="B3560" t="s">
        <v>469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</row>
    <row r="3561" spans="1:17" x14ac:dyDescent="0.15">
      <c r="A3561">
        <v>0</v>
      </c>
      <c r="B3561" t="s">
        <v>469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</row>
    <row r="3562" spans="1:17" x14ac:dyDescent="0.15">
      <c r="A3562" t="s">
        <v>268</v>
      </c>
      <c r="B3562" t="s">
        <v>469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</row>
    <row r="3563" spans="1:17" x14ac:dyDescent="0.15">
      <c r="A3563">
        <v>0</v>
      </c>
      <c r="B3563" t="s">
        <v>469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</row>
    <row r="3564" spans="1:17" x14ac:dyDescent="0.15">
      <c r="A3564" t="s">
        <v>268</v>
      </c>
      <c r="B3564" t="s">
        <v>469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</row>
    <row r="3565" spans="1:17" x14ac:dyDescent="0.15">
      <c r="A3565">
        <v>0</v>
      </c>
      <c r="B3565" t="s">
        <v>469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</row>
    <row r="3566" spans="1:17" x14ac:dyDescent="0.15">
      <c r="A3566" t="s">
        <v>268</v>
      </c>
      <c r="B3566" t="s">
        <v>469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</row>
    <row r="3567" spans="1:17" x14ac:dyDescent="0.15">
      <c r="A3567">
        <v>0</v>
      </c>
      <c r="B3567" t="s">
        <v>469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</row>
    <row r="3568" spans="1:17" x14ac:dyDescent="0.15">
      <c r="A3568" t="s">
        <v>268</v>
      </c>
      <c r="B3568" t="s">
        <v>469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</row>
    <row r="3569" spans="1:16" x14ac:dyDescent="0.15">
      <c r="A3569">
        <v>0</v>
      </c>
      <c r="B3569" t="s">
        <v>469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</row>
    <row r="3570" spans="1:16" x14ac:dyDescent="0.15">
      <c r="A3570" t="s">
        <v>268</v>
      </c>
      <c r="B3570" t="s">
        <v>469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</row>
    <row r="3571" spans="1:16" x14ac:dyDescent="0.15">
      <c r="A3571">
        <v>0</v>
      </c>
      <c r="B3571" t="s">
        <v>469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</row>
    <row r="3572" spans="1:16" x14ac:dyDescent="0.15">
      <c r="A3572" t="s">
        <v>268</v>
      </c>
      <c r="B3572" t="s">
        <v>469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</row>
    <row r="3573" spans="1:16" x14ac:dyDescent="0.15">
      <c r="A3573">
        <v>0</v>
      </c>
      <c r="B3573" t="s">
        <v>469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</row>
    <row r="3574" spans="1:16" x14ac:dyDescent="0.15">
      <c r="A3574" t="s">
        <v>268</v>
      </c>
      <c r="B3574" t="s">
        <v>469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</row>
    <row r="3575" spans="1:16" x14ac:dyDescent="0.15">
      <c r="A3575">
        <v>0</v>
      </c>
      <c r="B3575" t="s">
        <v>469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</row>
    <row r="3576" spans="1:16" x14ac:dyDescent="0.15">
      <c r="A3576" t="s">
        <v>268</v>
      </c>
      <c r="B3576" t="s">
        <v>469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</row>
    <row r="3577" spans="1:16" x14ac:dyDescent="0.15">
      <c r="A3577">
        <v>0</v>
      </c>
      <c r="B3577" t="s">
        <v>469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</row>
    <row r="3578" spans="1:16" x14ac:dyDescent="0.15">
      <c r="A3578" t="s">
        <v>268</v>
      </c>
      <c r="B3578" t="s">
        <v>469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</row>
    <row r="3579" spans="1:16" x14ac:dyDescent="0.15">
      <c r="A3579">
        <v>0</v>
      </c>
      <c r="B3579" t="s">
        <v>469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</row>
    <row r="3580" spans="1:16" x14ac:dyDescent="0.15">
      <c r="A3580" t="s">
        <v>268</v>
      </c>
      <c r="B3580" t="s">
        <v>469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</row>
    <row r="3581" spans="1:16" x14ac:dyDescent="0.15">
      <c r="A3581">
        <v>0</v>
      </c>
      <c r="B3581" t="s">
        <v>469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</row>
    <row r="3582" spans="1:16" x14ac:dyDescent="0.15">
      <c r="A3582" t="s">
        <v>268</v>
      </c>
      <c r="B3582" t="s">
        <v>469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</row>
    <row r="3583" spans="1:16" x14ac:dyDescent="0.15">
      <c r="A3583">
        <v>0</v>
      </c>
      <c r="B3583" t="s">
        <v>469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</row>
    <row r="3584" spans="1:16" x14ac:dyDescent="0.15">
      <c r="A3584" t="s">
        <v>268</v>
      </c>
      <c r="B3584" t="s">
        <v>469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</row>
    <row r="3585" spans="1:16" x14ac:dyDescent="0.15">
      <c r="A3585">
        <v>0</v>
      </c>
      <c r="B3585" t="s">
        <v>469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</row>
    <row r="3586" spans="1:16" x14ac:dyDescent="0.15">
      <c r="A3586" t="s">
        <v>268</v>
      </c>
      <c r="B3586" t="s">
        <v>469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</row>
    <row r="3587" spans="1:16" x14ac:dyDescent="0.15">
      <c r="A3587">
        <v>0</v>
      </c>
      <c r="B3587" t="s">
        <v>469</v>
      </c>
      <c r="C3587">
        <v>0</v>
      </c>
      <c r="D3587" t="s">
        <v>293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</row>
    <row r="3588" spans="1:16" x14ac:dyDescent="0.15">
      <c r="A3588" t="s">
        <v>268</v>
      </c>
      <c r="B3588" t="s">
        <v>469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</row>
    <row r="3589" spans="1:16" x14ac:dyDescent="0.15">
      <c r="A3589">
        <v>0</v>
      </c>
      <c r="B3589" t="s">
        <v>469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</row>
    <row r="3590" spans="1:16" hidden="1" x14ac:dyDescent="0.15">
      <c r="A3590" t="s">
        <v>292</v>
      </c>
      <c r="B3590" t="s">
        <v>469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</row>
    <row r="3591" spans="1:16" hidden="1" x14ac:dyDescent="0.15">
      <c r="A3591" t="s">
        <v>9</v>
      </c>
      <c r="B3591" t="s">
        <v>469</v>
      </c>
      <c r="C3591" t="s">
        <v>2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38</v>
      </c>
      <c r="P3591" t="s">
        <v>9</v>
      </c>
    </row>
    <row r="3592" spans="1:16" hidden="1" x14ac:dyDescent="0.15">
      <c r="A3592" t="s">
        <v>268</v>
      </c>
      <c r="B3592" t="s">
        <v>469</v>
      </c>
      <c r="C3592" t="s">
        <v>3</v>
      </c>
      <c r="D3592">
        <v>0</v>
      </c>
      <c r="E3592" t="s">
        <v>4</v>
      </c>
      <c r="F3592">
        <v>0</v>
      </c>
      <c r="G3592" t="s">
        <v>0</v>
      </c>
      <c r="H3592" t="s">
        <v>5</v>
      </c>
      <c r="I3592">
        <v>0</v>
      </c>
      <c r="J3592" t="s">
        <v>1</v>
      </c>
      <c r="K3592" t="s">
        <v>6</v>
      </c>
      <c r="L3592">
        <v>0</v>
      </c>
      <c r="M3592" t="s">
        <v>7</v>
      </c>
      <c r="N3592">
        <v>0</v>
      </c>
      <c r="O3592" t="s">
        <v>10</v>
      </c>
      <c r="P3592">
        <v>0</v>
      </c>
    </row>
    <row r="3593" spans="1:16" hidden="1" x14ac:dyDescent="0.15">
      <c r="A3593">
        <v>0</v>
      </c>
      <c r="B3593" t="s">
        <v>469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 t="s">
        <v>34</v>
      </c>
      <c r="N3593" t="s">
        <v>8</v>
      </c>
      <c r="O3593">
        <v>0</v>
      </c>
      <c r="P3593">
        <v>0</v>
      </c>
    </row>
    <row r="3594" spans="1:16" x14ac:dyDescent="0.15">
      <c r="A3594" t="s">
        <v>268</v>
      </c>
      <c r="B3594" t="s">
        <v>469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</row>
    <row r="3595" spans="1:16" x14ac:dyDescent="0.15">
      <c r="A3595">
        <v>0</v>
      </c>
      <c r="B3595" t="s">
        <v>469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</row>
    <row r="3596" spans="1:16" x14ac:dyDescent="0.15">
      <c r="A3596" t="s">
        <v>268</v>
      </c>
      <c r="B3596" t="s">
        <v>469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</row>
    <row r="3597" spans="1:16" x14ac:dyDescent="0.15">
      <c r="A3597">
        <v>0</v>
      </c>
      <c r="B3597" t="s">
        <v>469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</row>
    <row r="3598" spans="1:16" x14ac:dyDescent="0.15">
      <c r="A3598" t="s">
        <v>268</v>
      </c>
      <c r="B3598" t="s">
        <v>469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</row>
    <row r="3599" spans="1:16" x14ac:dyDescent="0.15">
      <c r="A3599">
        <v>0</v>
      </c>
      <c r="B3599" t="s">
        <v>469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</row>
    <row r="3600" spans="1:16" x14ac:dyDescent="0.15">
      <c r="A3600" t="s">
        <v>268</v>
      </c>
      <c r="B3600" t="s">
        <v>469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</row>
    <row r="3601" spans="1:16" x14ac:dyDescent="0.15">
      <c r="A3601">
        <v>0</v>
      </c>
      <c r="B3601" t="s">
        <v>469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</row>
    <row r="3602" spans="1:16" x14ac:dyDescent="0.15">
      <c r="A3602" t="s">
        <v>268</v>
      </c>
      <c r="B3602" t="s">
        <v>469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</row>
    <row r="3603" spans="1:16" x14ac:dyDescent="0.15">
      <c r="A3603">
        <v>0</v>
      </c>
      <c r="B3603" t="s">
        <v>469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</row>
    <row r="3604" spans="1:16" x14ac:dyDescent="0.15">
      <c r="A3604" t="s">
        <v>268</v>
      </c>
      <c r="B3604" t="s">
        <v>469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</row>
    <row r="3605" spans="1:16" x14ac:dyDescent="0.15">
      <c r="A3605">
        <v>0</v>
      </c>
      <c r="B3605" t="s">
        <v>469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</row>
    <row r="3606" spans="1:16" x14ac:dyDescent="0.15">
      <c r="A3606" t="s">
        <v>268</v>
      </c>
      <c r="B3606" t="s">
        <v>469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</row>
    <row r="3607" spans="1:16" x14ac:dyDescent="0.15">
      <c r="A3607">
        <v>0</v>
      </c>
      <c r="B3607" t="s">
        <v>469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</row>
    <row r="3608" spans="1:16" x14ac:dyDescent="0.15">
      <c r="A3608" t="s">
        <v>268</v>
      </c>
      <c r="B3608" t="s">
        <v>469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</row>
    <row r="3609" spans="1:16" x14ac:dyDescent="0.15">
      <c r="A3609">
        <v>0</v>
      </c>
      <c r="B3609" t="s">
        <v>469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</row>
    <row r="3610" spans="1:16" x14ac:dyDescent="0.15">
      <c r="A3610" t="s">
        <v>268</v>
      </c>
      <c r="B3610" t="s">
        <v>469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</row>
    <row r="3611" spans="1:16" x14ac:dyDescent="0.15">
      <c r="A3611">
        <v>0</v>
      </c>
      <c r="B3611" t="s">
        <v>469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</row>
    <row r="3612" spans="1:16" x14ac:dyDescent="0.15">
      <c r="A3612" t="s">
        <v>268</v>
      </c>
      <c r="B3612" t="s">
        <v>469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</row>
    <row r="3613" spans="1:16" x14ac:dyDescent="0.15">
      <c r="A3613">
        <v>0</v>
      </c>
      <c r="B3613" t="s">
        <v>469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</row>
    <row r="3614" spans="1:16" x14ac:dyDescent="0.15">
      <c r="A3614" t="s">
        <v>268</v>
      </c>
      <c r="B3614" t="s">
        <v>469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</row>
    <row r="3615" spans="1:16" x14ac:dyDescent="0.15">
      <c r="A3615">
        <v>0</v>
      </c>
      <c r="B3615" t="s">
        <v>469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</row>
    <row r="3616" spans="1:16" x14ac:dyDescent="0.15">
      <c r="A3616" t="s">
        <v>268</v>
      </c>
      <c r="B3616" t="s">
        <v>469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</row>
    <row r="3617" spans="1:16" x14ac:dyDescent="0.15">
      <c r="A3617">
        <v>0</v>
      </c>
      <c r="B3617" t="s">
        <v>469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</row>
    <row r="3618" spans="1:16" x14ac:dyDescent="0.15">
      <c r="A3618" t="s">
        <v>268</v>
      </c>
      <c r="B3618" t="s">
        <v>469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</row>
    <row r="3619" spans="1:16" x14ac:dyDescent="0.15">
      <c r="A3619">
        <v>0</v>
      </c>
      <c r="B3619" t="s">
        <v>469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</row>
    <row r="3620" spans="1:16" x14ac:dyDescent="0.15">
      <c r="A3620" t="s">
        <v>268</v>
      </c>
      <c r="B3620" t="s">
        <v>469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</row>
    <row r="3621" spans="1:16" x14ac:dyDescent="0.15">
      <c r="A3621">
        <v>0</v>
      </c>
      <c r="B3621" t="s">
        <v>469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</row>
    <row r="3622" spans="1:16" x14ac:dyDescent="0.15">
      <c r="A3622" t="s">
        <v>268</v>
      </c>
      <c r="B3622" t="s">
        <v>469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</row>
    <row r="3623" spans="1:16" x14ac:dyDescent="0.15">
      <c r="A3623">
        <v>0</v>
      </c>
      <c r="B3623" t="s">
        <v>469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</row>
    <row r="3624" spans="1:16" x14ac:dyDescent="0.15">
      <c r="A3624" t="s">
        <v>268</v>
      </c>
      <c r="B3624" t="s">
        <v>469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</row>
    <row r="3625" spans="1:16" x14ac:dyDescent="0.15">
      <c r="A3625">
        <v>0</v>
      </c>
      <c r="B3625" t="s">
        <v>469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</row>
    <row r="3626" spans="1:16" x14ac:dyDescent="0.15">
      <c r="A3626" t="s">
        <v>268</v>
      </c>
      <c r="B3626" t="s">
        <v>469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</row>
    <row r="3627" spans="1:16" x14ac:dyDescent="0.15">
      <c r="A3627">
        <v>0</v>
      </c>
      <c r="B3627" t="s">
        <v>469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</row>
    <row r="3628" spans="1:16" x14ac:dyDescent="0.15">
      <c r="A3628" t="s">
        <v>268</v>
      </c>
      <c r="B3628" t="s">
        <v>469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</row>
    <row r="3629" spans="1:16" x14ac:dyDescent="0.15">
      <c r="A3629">
        <v>0</v>
      </c>
      <c r="B3629" t="s">
        <v>469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</row>
    <row r="3630" spans="1:16" x14ac:dyDescent="0.15">
      <c r="A3630" t="s">
        <v>268</v>
      </c>
      <c r="B3630" t="s">
        <v>469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</row>
    <row r="3631" spans="1:16" x14ac:dyDescent="0.15">
      <c r="A3631">
        <v>0</v>
      </c>
      <c r="B3631" t="s">
        <v>469</v>
      </c>
      <c r="C3631">
        <v>0</v>
      </c>
      <c r="D3631" t="s">
        <v>293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</row>
    <row r="3632" spans="1:16" x14ac:dyDescent="0.15">
      <c r="A3632" t="s">
        <v>268</v>
      </c>
      <c r="B3632" t="s">
        <v>469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</row>
    <row r="3633" spans="1:16" x14ac:dyDescent="0.15">
      <c r="A3633">
        <v>0</v>
      </c>
      <c r="B3633" t="s">
        <v>469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</row>
    <row r="3634" spans="1:16" hidden="1" x14ac:dyDescent="0.15">
      <c r="A3634" t="s">
        <v>292</v>
      </c>
      <c r="B3634" t="s">
        <v>469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</row>
    <row r="3635" spans="1:16" hidden="1" x14ac:dyDescent="0.15">
      <c r="A3635" t="s">
        <v>9</v>
      </c>
      <c r="B3635" t="s">
        <v>469</v>
      </c>
      <c r="C3635" t="s">
        <v>2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39</v>
      </c>
      <c r="P3635" t="s">
        <v>9</v>
      </c>
    </row>
    <row r="3636" spans="1:16" hidden="1" x14ac:dyDescent="0.15">
      <c r="A3636" t="s">
        <v>268</v>
      </c>
      <c r="B3636" t="s">
        <v>469</v>
      </c>
      <c r="C3636" t="s">
        <v>3</v>
      </c>
      <c r="D3636">
        <v>0</v>
      </c>
      <c r="E3636" t="s">
        <v>4</v>
      </c>
      <c r="F3636">
        <v>0</v>
      </c>
      <c r="G3636" t="s">
        <v>0</v>
      </c>
      <c r="H3636" t="s">
        <v>5</v>
      </c>
      <c r="I3636">
        <v>0</v>
      </c>
      <c r="J3636" t="s">
        <v>1</v>
      </c>
      <c r="K3636" t="s">
        <v>6</v>
      </c>
      <c r="L3636">
        <v>0</v>
      </c>
      <c r="M3636" t="s">
        <v>7</v>
      </c>
      <c r="N3636">
        <v>0</v>
      </c>
      <c r="O3636" t="s">
        <v>10</v>
      </c>
      <c r="P3636">
        <v>0</v>
      </c>
    </row>
    <row r="3637" spans="1:16" hidden="1" x14ac:dyDescent="0.15">
      <c r="A3637">
        <v>0</v>
      </c>
      <c r="B3637" t="s">
        <v>469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 t="s">
        <v>34</v>
      </c>
      <c r="N3637" t="s">
        <v>8</v>
      </c>
      <c r="O3637">
        <v>0</v>
      </c>
      <c r="P3637">
        <v>0</v>
      </c>
    </row>
    <row r="3638" spans="1:16" x14ac:dyDescent="0.15">
      <c r="A3638" t="s">
        <v>268</v>
      </c>
      <c r="B3638" t="s">
        <v>469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</row>
    <row r="3639" spans="1:16" x14ac:dyDescent="0.15">
      <c r="A3639">
        <v>0</v>
      </c>
      <c r="B3639" t="s">
        <v>469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</row>
    <row r="3640" spans="1:16" x14ac:dyDescent="0.15">
      <c r="A3640" t="s">
        <v>268</v>
      </c>
      <c r="B3640" t="s">
        <v>469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</row>
    <row r="3641" spans="1:16" x14ac:dyDescent="0.15">
      <c r="A3641">
        <v>0</v>
      </c>
      <c r="B3641" t="s">
        <v>469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</row>
    <row r="3642" spans="1:16" x14ac:dyDescent="0.15">
      <c r="A3642" t="s">
        <v>268</v>
      </c>
      <c r="B3642" t="s">
        <v>469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</row>
    <row r="3643" spans="1:16" x14ac:dyDescent="0.15">
      <c r="A3643">
        <v>0</v>
      </c>
      <c r="B3643" t="s">
        <v>469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</row>
    <row r="3644" spans="1:16" x14ac:dyDescent="0.15">
      <c r="A3644" t="s">
        <v>268</v>
      </c>
      <c r="B3644" t="s">
        <v>469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</row>
    <row r="3645" spans="1:16" x14ac:dyDescent="0.15">
      <c r="A3645">
        <v>0</v>
      </c>
      <c r="B3645" t="s">
        <v>469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</row>
    <row r="3646" spans="1:16" x14ac:dyDescent="0.15">
      <c r="A3646" t="s">
        <v>268</v>
      </c>
      <c r="B3646" t="s">
        <v>469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</row>
    <row r="3647" spans="1:16" x14ac:dyDescent="0.15">
      <c r="A3647">
        <v>0</v>
      </c>
      <c r="B3647" t="s">
        <v>469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</row>
    <row r="3648" spans="1:16" x14ac:dyDescent="0.15">
      <c r="A3648" t="s">
        <v>268</v>
      </c>
      <c r="B3648" t="s">
        <v>469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</row>
    <row r="3649" spans="1:16" x14ac:dyDescent="0.15">
      <c r="A3649">
        <v>0</v>
      </c>
      <c r="B3649" t="s">
        <v>469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</row>
    <row r="3650" spans="1:16" x14ac:dyDescent="0.15">
      <c r="A3650" t="s">
        <v>268</v>
      </c>
      <c r="B3650" t="s">
        <v>469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</row>
    <row r="3651" spans="1:16" x14ac:dyDescent="0.15">
      <c r="A3651">
        <v>0</v>
      </c>
      <c r="B3651" t="s">
        <v>469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</row>
    <row r="3652" spans="1:16" x14ac:dyDescent="0.15">
      <c r="A3652" t="s">
        <v>268</v>
      </c>
      <c r="B3652" t="s">
        <v>469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</row>
    <row r="3653" spans="1:16" x14ac:dyDescent="0.15">
      <c r="A3653">
        <v>0</v>
      </c>
      <c r="B3653" t="s">
        <v>469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</row>
    <row r="3654" spans="1:16" x14ac:dyDescent="0.15">
      <c r="A3654" t="s">
        <v>268</v>
      </c>
      <c r="B3654" t="s">
        <v>469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</row>
    <row r="3655" spans="1:16" x14ac:dyDescent="0.15">
      <c r="A3655">
        <v>0</v>
      </c>
      <c r="B3655" t="s">
        <v>469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</row>
    <row r="3656" spans="1:16" x14ac:dyDescent="0.15">
      <c r="A3656" t="s">
        <v>268</v>
      </c>
      <c r="B3656" t="s">
        <v>469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</row>
    <row r="3657" spans="1:16" x14ac:dyDescent="0.15">
      <c r="A3657">
        <v>0</v>
      </c>
      <c r="B3657" t="s">
        <v>469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</row>
    <row r="3658" spans="1:16" x14ac:dyDescent="0.15">
      <c r="A3658" t="s">
        <v>268</v>
      </c>
      <c r="B3658" t="s">
        <v>469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</row>
    <row r="3659" spans="1:16" x14ac:dyDescent="0.15">
      <c r="A3659">
        <v>0</v>
      </c>
      <c r="B3659" t="s">
        <v>469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</row>
    <row r="3660" spans="1:16" x14ac:dyDescent="0.15">
      <c r="A3660" t="s">
        <v>268</v>
      </c>
      <c r="B3660" t="s">
        <v>469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</row>
    <row r="3661" spans="1:16" x14ac:dyDescent="0.15">
      <c r="A3661">
        <v>0</v>
      </c>
      <c r="B3661" t="s">
        <v>469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</row>
    <row r="3662" spans="1:16" x14ac:dyDescent="0.15">
      <c r="A3662" t="s">
        <v>268</v>
      </c>
      <c r="B3662" t="s">
        <v>469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</row>
    <row r="3663" spans="1:16" x14ac:dyDescent="0.15">
      <c r="A3663">
        <v>0</v>
      </c>
      <c r="B3663" t="s">
        <v>469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</row>
    <row r="3664" spans="1:16" x14ac:dyDescent="0.15">
      <c r="A3664" t="s">
        <v>268</v>
      </c>
      <c r="B3664" t="s">
        <v>469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</row>
    <row r="3665" spans="1:16" x14ac:dyDescent="0.15">
      <c r="A3665">
        <v>0</v>
      </c>
      <c r="B3665" t="s">
        <v>469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</row>
    <row r="3666" spans="1:16" x14ac:dyDescent="0.15">
      <c r="A3666" t="s">
        <v>268</v>
      </c>
      <c r="B3666" t="s">
        <v>469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</row>
    <row r="3667" spans="1:16" x14ac:dyDescent="0.15">
      <c r="A3667">
        <v>0</v>
      </c>
      <c r="B3667" t="s">
        <v>469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</row>
    <row r="3668" spans="1:16" x14ac:dyDescent="0.15">
      <c r="A3668" t="s">
        <v>268</v>
      </c>
      <c r="B3668" t="s">
        <v>469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</row>
    <row r="3669" spans="1:16" x14ac:dyDescent="0.15">
      <c r="A3669">
        <v>0</v>
      </c>
      <c r="B3669" t="s">
        <v>469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</row>
    <row r="3670" spans="1:16" x14ac:dyDescent="0.15">
      <c r="A3670" t="s">
        <v>268</v>
      </c>
      <c r="B3670" t="s">
        <v>469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</row>
    <row r="3671" spans="1:16" x14ac:dyDescent="0.15">
      <c r="A3671">
        <v>0</v>
      </c>
      <c r="B3671" t="s">
        <v>469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</row>
    <row r="3672" spans="1:16" x14ac:dyDescent="0.15">
      <c r="A3672" t="s">
        <v>268</v>
      </c>
      <c r="B3672" t="s">
        <v>469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</row>
    <row r="3673" spans="1:16" x14ac:dyDescent="0.15">
      <c r="A3673">
        <v>0</v>
      </c>
      <c r="B3673" t="s">
        <v>469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</row>
    <row r="3674" spans="1:16" x14ac:dyDescent="0.15">
      <c r="A3674" t="s">
        <v>268</v>
      </c>
      <c r="B3674" t="s">
        <v>469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</row>
    <row r="3675" spans="1:16" x14ac:dyDescent="0.15">
      <c r="A3675">
        <v>0</v>
      </c>
      <c r="B3675" t="s">
        <v>469</v>
      </c>
      <c r="C3675">
        <v>0</v>
      </c>
      <c r="D3675" t="s">
        <v>293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</row>
    <row r="3676" spans="1:16" x14ac:dyDescent="0.15">
      <c r="A3676" t="s">
        <v>268</v>
      </c>
      <c r="B3676" t="s">
        <v>469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</row>
    <row r="3677" spans="1:16" x14ac:dyDescent="0.15">
      <c r="A3677">
        <v>0</v>
      </c>
      <c r="B3677" t="s">
        <v>469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</row>
    <row r="3678" spans="1:16" hidden="1" x14ac:dyDescent="0.15">
      <c r="A3678" t="s">
        <v>292</v>
      </c>
      <c r="B3678" t="s">
        <v>469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</row>
    <row r="3679" spans="1:16" hidden="1" x14ac:dyDescent="0.15">
      <c r="A3679" t="s">
        <v>9</v>
      </c>
      <c r="B3679" t="s">
        <v>469</v>
      </c>
      <c r="C3679" t="s">
        <v>2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40</v>
      </c>
      <c r="P3679" t="s">
        <v>9</v>
      </c>
    </row>
    <row r="3680" spans="1:16" hidden="1" x14ac:dyDescent="0.15">
      <c r="A3680" t="s">
        <v>268</v>
      </c>
      <c r="B3680" t="s">
        <v>469</v>
      </c>
      <c r="C3680" t="s">
        <v>3</v>
      </c>
      <c r="D3680">
        <v>0</v>
      </c>
      <c r="E3680" t="s">
        <v>4</v>
      </c>
      <c r="F3680">
        <v>0</v>
      </c>
      <c r="G3680" t="s">
        <v>0</v>
      </c>
      <c r="H3680" t="s">
        <v>5</v>
      </c>
      <c r="I3680">
        <v>0</v>
      </c>
      <c r="J3680" t="s">
        <v>1</v>
      </c>
      <c r="K3680" t="s">
        <v>6</v>
      </c>
      <c r="L3680">
        <v>0</v>
      </c>
      <c r="M3680" t="s">
        <v>7</v>
      </c>
      <c r="N3680">
        <v>0</v>
      </c>
      <c r="O3680" t="s">
        <v>10</v>
      </c>
      <c r="P3680">
        <v>0</v>
      </c>
    </row>
    <row r="3681" spans="1:16" hidden="1" x14ac:dyDescent="0.15">
      <c r="A3681">
        <v>0</v>
      </c>
      <c r="B3681" t="s">
        <v>469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 t="s">
        <v>34</v>
      </c>
      <c r="N3681" t="s">
        <v>8</v>
      </c>
      <c r="O3681">
        <v>0</v>
      </c>
      <c r="P3681">
        <v>0</v>
      </c>
    </row>
    <row r="3682" spans="1:16" x14ac:dyDescent="0.15">
      <c r="A3682" t="s">
        <v>268</v>
      </c>
      <c r="B3682" t="s">
        <v>469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</row>
    <row r="3683" spans="1:16" x14ac:dyDescent="0.15">
      <c r="A3683">
        <v>0</v>
      </c>
      <c r="B3683" t="s">
        <v>469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</row>
    <row r="3684" spans="1:16" x14ac:dyDescent="0.15">
      <c r="A3684" t="s">
        <v>268</v>
      </c>
      <c r="B3684" t="s">
        <v>469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</row>
    <row r="3685" spans="1:16" x14ac:dyDescent="0.15">
      <c r="A3685">
        <v>0</v>
      </c>
      <c r="B3685" t="s">
        <v>469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</row>
    <row r="3686" spans="1:16" x14ac:dyDescent="0.15">
      <c r="A3686" t="s">
        <v>268</v>
      </c>
      <c r="B3686" t="s">
        <v>469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</row>
    <row r="3687" spans="1:16" x14ac:dyDescent="0.15">
      <c r="A3687">
        <v>0</v>
      </c>
      <c r="B3687" t="s">
        <v>469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</row>
    <row r="3688" spans="1:16" x14ac:dyDescent="0.15">
      <c r="A3688" t="s">
        <v>268</v>
      </c>
      <c r="B3688" t="s">
        <v>469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</row>
    <row r="3689" spans="1:16" x14ac:dyDescent="0.15">
      <c r="A3689">
        <v>0</v>
      </c>
      <c r="B3689" t="s">
        <v>469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</row>
    <row r="3690" spans="1:16" x14ac:dyDescent="0.15">
      <c r="A3690" t="s">
        <v>268</v>
      </c>
      <c r="B3690" t="s">
        <v>469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</row>
    <row r="3691" spans="1:16" x14ac:dyDescent="0.15">
      <c r="A3691">
        <v>0</v>
      </c>
      <c r="B3691" t="s">
        <v>469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</row>
    <row r="3692" spans="1:16" x14ac:dyDescent="0.15">
      <c r="A3692" t="s">
        <v>268</v>
      </c>
      <c r="B3692" t="s">
        <v>469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</row>
    <row r="3693" spans="1:16" x14ac:dyDescent="0.15">
      <c r="A3693">
        <v>0</v>
      </c>
      <c r="B3693" t="s">
        <v>469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</row>
    <row r="3694" spans="1:16" x14ac:dyDescent="0.15">
      <c r="A3694" t="s">
        <v>268</v>
      </c>
      <c r="B3694" t="s">
        <v>469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</row>
    <row r="3695" spans="1:16" x14ac:dyDescent="0.15">
      <c r="A3695">
        <v>0</v>
      </c>
      <c r="B3695" t="s">
        <v>469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</row>
    <row r="3696" spans="1:16" x14ac:dyDescent="0.15">
      <c r="A3696" t="s">
        <v>268</v>
      </c>
      <c r="B3696" t="s">
        <v>469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</row>
    <row r="3697" spans="1:16" x14ac:dyDescent="0.15">
      <c r="A3697">
        <v>0</v>
      </c>
      <c r="B3697" t="s">
        <v>469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</row>
    <row r="3698" spans="1:16" x14ac:dyDescent="0.15">
      <c r="A3698" t="s">
        <v>268</v>
      </c>
      <c r="B3698" t="s">
        <v>469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</row>
    <row r="3699" spans="1:16" x14ac:dyDescent="0.15">
      <c r="A3699">
        <v>0</v>
      </c>
      <c r="B3699" t="s">
        <v>469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</row>
    <row r="3700" spans="1:16" x14ac:dyDescent="0.15">
      <c r="A3700" t="s">
        <v>268</v>
      </c>
      <c r="B3700" t="s">
        <v>469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</row>
    <row r="3701" spans="1:16" x14ac:dyDescent="0.15">
      <c r="A3701">
        <v>0</v>
      </c>
      <c r="B3701" t="s">
        <v>469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</row>
    <row r="3702" spans="1:16" x14ac:dyDescent="0.15">
      <c r="A3702" t="s">
        <v>268</v>
      </c>
      <c r="B3702" t="s">
        <v>469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</row>
    <row r="3703" spans="1:16" x14ac:dyDescent="0.15">
      <c r="A3703">
        <v>0</v>
      </c>
      <c r="B3703" t="s">
        <v>469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</row>
    <row r="3704" spans="1:16" x14ac:dyDescent="0.15">
      <c r="A3704" t="s">
        <v>268</v>
      </c>
      <c r="B3704" t="s">
        <v>469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</row>
    <row r="3705" spans="1:16" x14ac:dyDescent="0.15">
      <c r="A3705">
        <v>0</v>
      </c>
      <c r="B3705" t="s">
        <v>469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</row>
    <row r="3706" spans="1:16" x14ac:dyDescent="0.15">
      <c r="A3706" t="s">
        <v>268</v>
      </c>
      <c r="B3706" t="s">
        <v>469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</row>
    <row r="3707" spans="1:16" x14ac:dyDescent="0.15">
      <c r="A3707">
        <v>0</v>
      </c>
      <c r="B3707" t="s">
        <v>469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</row>
    <row r="3708" spans="1:16" x14ac:dyDescent="0.15">
      <c r="A3708" t="s">
        <v>268</v>
      </c>
      <c r="B3708" t="s">
        <v>469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</row>
    <row r="3709" spans="1:16" x14ac:dyDescent="0.15">
      <c r="A3709">
        <v>0</v>
      </c>
      <c r="B3709" t="s">
        <v>469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</row>
    <row r="3710" spans="1:16" x14ac:dyDescent="0.15">
      <c r="A3710" t="s">
        <v>268</v>
      </c>
      <c r="B3710" t="s">
        <v>469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</row>
    <row r="3711" spans="1:16" x14ac:dyDescent="0.15">
      <c r="A3711">
        <v>0</v>
      </c>
      <c r="B3711" t="s">
        <v>469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</row>
    <row r="3712" spans="1:16" x14ac:dyDescent="0.15">
      <c r="A3712" t="s">
        <v>268</v>
      </c>
      <c r="B3712" t="s">
        <v>469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</row>
    <row r="3713" spans="1:16" x14ac:dyDescent="0.15">
      <c r="A3713">
        <v>0</v>
      </c>
      <c r="B3713" t="s">
        <v>469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</row>
    <row r="3714" spans="1:16" x14ac:dyDescent="0.15">
      <c r="A3714" t="s">
        <v>268</v>
      </c>
      <c r="B3714" t="s">
        <v>469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</row>
    <row r="3715" spans="1:16" x14ac:dyDescent="0.15">
      <c r="A3715">
        <v>0</v>
      </c>
      <c r="B3715" t="s">
        <v>469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</row>
    <row r="3716" spans="1:16" x14ac:dyDescent="0.15">
      <c r="A3716" t="s">
        <v>268</v>
      </c>
      <c r="B3716" t="s">
        <v>469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</row>
    <row r="3717" spans="1:16" x14ac:dyDescent="0.15">
      <c r="A3717">
        <v>0</v>
      </c>
      <c r="B3717" t="s">
        <v>469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</row>
    <row r="3718" spans="1:16" x14ac:dyDescent="0.15">
      <c r="A3718" t="s">
        <v>268</v>
      </c>
      <c r="B3718" t="s">
        <v>469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</row>
    <row r="3719" spans="1:16" x14ac:dyDescent="0.15">
      <c r="A3719">
        <v>0</v>
      </c>
      <c r="B3719" t="s">
        <v>469</v>
      </c>
      <c r="C3719">
        <v>0</v>
      </c>
      <c r="D3719" t="s">
        <v>293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</row>
    <row r="3720" spans="1:16" x14ac:dyDescent="0.15">
      <c r="A3720" t="s">
        <v>268</v>
      </c>
      <c r="B3720" t="s">
        <v>469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</row>
    <row r="3721" spans="1:16" x14ac:dyDescent="0.15">
      <c r="A3721">
        <v>0</v>
      </c>
      <c r="B3721" t="s">
        <v>469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</row>
    <row r="3722" spans="1:16" hidden="1" x14ac:dyDescent="0.15">
      <c r="A3722" t="s">
        <v>292</v>
      </c>
      <c r="B3722" t="s">
        <v>469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</row>
    <row r="3723" spans="1:16" hidden="1" x14ac:dyDescent="0.15">
      <c r="A3723" t="s">
        <v>9</v>
      </c>
      <c r="B3723" t="s">
        <v>469</v>
      </c>
      <c r="C3723" t="s">
        <v>2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41</v>
      </c>
      <c r="P3723" t="s">
        <v>9</v>
      </c>
    </row>
    <row r="3724" spans="1:16" hidden="1" x14ac:dyDescent="0.15">
      <c r="A3724" t="s">
        <v>268</v>
      </c>
      <c r="B3724" t="s">
        <v>469</v>
      </c>
      <c r="C3724" t="s">
        <v>3</v>
      </c>
      <c r="D3724">
        <v>0</v>
      </c>
      <c r="E3724" t="s">
        <v>4</v>
      </c>
      <c r="F3724">
        <v>0</v>
      </c>
      <c r="G3724" t="s">
        <v>0</v>
      </c>
      <c r="H3724" t="s">
        <v>5</v>
      </c>
      <c r="I3724">
        <v>0</v>
      </c>
      <c r="J3724" t="s">
        <v>1</v>
      </c>
      <c r="K3724" t="s">
        <v>6</v>
      </c>
      <c r="L3724">
        <v>0</v>
      </c>
      <c r="M3724" t="s">
        <v>7</v>
      </c>
      <c r="N3724">
        <v>0</v>
      </c>
      <c r="O3724" t="s">
        <v>10</v>
      </c>
      <c r="P3724">
        <v>0</v>
      </c>
    </row>
    <row r="3725" spans="1:16" hidden="1" x14ac:dyDescent="0.15">
      <c r="A3725">
        <v>0</v>
      </c>
      <c r="B3725" t="s">
        <v>469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 t="s">
        <v>34</v>
      </c>
      <c r="N3725" t="s">
        <v>8</v>
      </c>
      <c r="O3725">
        <v>0</v>
      </c>
      <c r="P3725">
        <v>0</v>
      </c>
    </row>
    <row r="3726" spans="1:16" x14ac:dyDescent="0.15">
      <c r="A3726" t="s">
        <v>268</v>
      </c>
      <c r="B3726" t="s">
        <v>469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</row>
    <row r="3727" spans="1:16" x14ac:dyDescent="0.15">
      <c r="A3727">
        <v>0</v>
      </c>
      <c r="B3727" t="s">
        <v>469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</row>
    <row r="3728" spans="1:16" x14ac:dyDescent="0.15">
      <c r="A3728" t="s">
        <v>268</v>
      </c>
      <c r="B3728" t="s">
        <v>469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</row>
    <row r="3729" spans="1:16" x14ac:dyDescent="0.15">
      <c r="A3729">
        <v>0</v>
      </c>
      <c r="B3729" t="s">
        <v>469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</row>
    <row r="3730" spans="1:16" x14ac:dyDescent="0.15">
      <c r="A3730" t="s">
        <v>268</v>
      </c>
      <c r="B3730" t="s">
        <v>469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</row>
    <row r="3731" spans="1:16" x14ac:dyDescent="0.15">
      <c r="A3731">
        <v>0</v>
      </c>
      <c r="B3731" t="s">
        <v>469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</row>
    <row r="3732" spans="1:16" x14ac:dyDescent="0.15">
      <c r="A3732" t="s">
        <v>268</v>
      </c>
      <c r="B3732" t="s">
        <v>469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</row>
    <row r="3733" spans="1:16" x14ac:dyDescent="0.15">
      <c r="A3733">
        <v>0</v>
      </c>
      <c r="B3733" t="s">
        <v>469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</row>
    <row r="3734" spans="1:16" x14ac:dyDescent="0.15">
      <c r="A3734" t="s">
        <v>268</v>
      </c>
      <c r="B3734" t="s">
        <v>469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</row>
    <row r="3735" spans="1:16" x14ac:dyDescent="0.15">
      <c r="A3735">
        <v>0</v>
      </c>
      <c r="B3735" t="s">
        <v>469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</row>
    <row r="3736" spans="1:16" x14ac:dyDescent="0.15">
      <c r="A3736" t="s">
        <v>268</v>
      </c>
      <c r="B3736" t="s">
        <v>469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</row>
    <row r="3737" spans="1:16" x14ac:dyDescent="0.15">
      <c r="A3737">
        <v>0</v>
      </c>
      <c r="B3737" t="s">
        <v>469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</row>
    <row r="3738" spans="1:16" x14ac:dyDescent="0.15">
      <c r="A3738" t="s">
        <v>268</v>
      </c>
      <c r="B3738" t="s">
        <v>469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</row>
    <row r="3739" spans="1:16" x14ac:dyDescent="0.15">
      <c r="A3739">
        <v>0</v>
      </c>
      <c r="B3739" t="s">
        <v>469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</row>
    <row r="3740" spans="1:16" x14ac:dyDescent="0.15">
      <c r="A3740" t="s">
        <v>268</v>
      </c>
      <c r="B3740" t="s">
        <v>469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</row>
    <row r="3741" spans="1:16" x14ac:dyDescent="0.15">
      <c r="A3741">
        <v>0</v>
      </c>
      <c r="B3741" t="s">
        <v>469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</row>
    <row r="3742" spans="1:16" x14ac:dyDescent="0.15">
      <c r="A3742" t="s">
        <v>268</v>
      </c>
      <c r="B3742" t="s">
        <v>469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</row>
    <row r="3743" spans="1:16" x14ac:dyDescent="0.15">
      <c r="A3743">
        <v>0</v>
      </c>
      <c r="B3743" t="s">
        <v>469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</row>
    <row r="3744" spans="1:16" x14ac:dyDescent="0.15">
      <c r="A3744" t="s">
        <v>268</v>
      </c>
      <c r="B3744" t="s">
        <v>469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</row>
    <row r="3745" spans="1:17" s="18" customFormat="1" x14ac:dyDescent="0.15">
      <c r="A3745">
        <v>0</v>
      </c>
      <c r="B3745" t="s">
        <v>469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</row>
    <row r="3746" spans="1:17" x14ac:dyDescent="0.15">
      <c r="A3746">
        <v>0</v>
      </c>
      <c r="B3746" t="s">
        <v>469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</row>
    <row r="3747" spans="1:17" x14ac:dyDescent="0.15">
      <c r="A3747">
        <v>0</v>
      </c>
      <c r="B3747">
        <v>0</v>
      </c>
      <c r="C3747" t="s">
        <v>470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</row>
    <row r="3748" spans="1:17" x14ac:dyDescent="0.15">
      <c r="A3748" t="s">
        <v>268</v>
      </c>
      <c r="B3748" t="s">
        <v>470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</row>
    <row r="3749" spans="1:17" x14ac:dyDescent="0.15">
      <c r="A3749">
        <v>0</v>
      </c>
      <c r="B3749" t="s">
        <v>470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</row>
    <row r="3750" spans="1:17" x14ac:dyDescent="0.15">
      <c r="A3750" t="s">
        <v>268</v>
      </c>
      <c r="B3750" t="s">
        <v>470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</row>
    <row r="3751" spans="1:17" x14ac:dyDescent="0.15">
      <c r="A3751">
        <v>0</v>
      </c>
      <c r="B3751" t="s">
        <v>470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</row>
    <row r="3752" spans="1:17" x14ac:dyDescent="0.15">
      <c r="A3752" t="s">
        <v>268</v>
      </c>
      <c r="B3752" t="s">
        <v>470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</row>
    <row r="3753" spans="1:17" x14ac:dyDescent="0.15">
      <c r="A3753">
        <v>0</v>
      </c>
      <c r="B3753" t="s">
        <v>470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</row>
    <row r="3754" spans="1:17" x14ac:dyDescent="0.15">
      <c r="A3754" t="s">
        <v>268</v>
      </c>
      <c r="B3754" t="s">
        <v>470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</row>
    <row r="3755" spans="1:17" x14ac:dyDescent="0.15">
      <c r="A3755">
        <v>0</v>
      </c>
      <c r="B3755" t="s">
        <v>470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</row>
    <row r="3756" spans="1:17" x14ac:dyDescent="0.15">
      <c r="A3756" t="s">
        <v>268</v>
      </c>
      <c r="B3756" t="s">
        <v>470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</row>
    <row r="3757" spans="1:17" x14ac:dyDescent="0.15">
      <c r="A3757">
        <v>0</v>
      </c>
      <c r="B3757" t="s">
        <v>470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</row>
    <row r="3758" spans="1:17" x14ac:dyDescent="0.15">
      <c r="A3758" t="s">
        <v>268</v>
      </c>
      <c r="B3758" t="s">
        <v>470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</row>
    <row r="3759" spans="1:17" x14ac:dyDescent="0.15">
      <c r="A3759">
        <v>0</v>
      </c>
      <c r="B3759" t="s">
        <v>470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</row>
    <row r="3760" spans="1:17" x14ac:dyDescent="0.15">
      <c r="A3760" t="s">
        <v>268</v>
      </c>
      <c r="B3760" t="s">
        <v>470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</row>
    <row r="3761" spans="1:16" x14ac:dyDescent="0.15">
      <c r="A3761">
        <v>0</v>
      </c>
      <c r="B3761" t="s">
        <v>470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</row>
    <row r="3762" spans="1:16" x14ac:dyDescent="0.15">
      <c r="A3762" t="s">
        <v>268</v>
      </c>
      <c r="B3762" t="s">
        <v>470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</row>
    <row r="3763" spans="1:16" x14ac:dyDescent="0.15">
      <c r="A3763">
        <v>0</v>
      </c>
      <c r="B3763" t="s">
        <v>470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</row>
    <row r="3764" spans="1:16" x14ac:dyDescent="0.15">
      <c r="A3764" t="s">
        <v>268</v>
      </c>
      <c r="B3764" t="s">
        <v>470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</row>
    <row r="3765" spans="1:16" x14ac:dyDescent="0.15">
      <c r="A3765">
        <v>0</v>
      </c>
      <c r="B3765" t="s">
        <v>470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</row>
    <row r="3766" spans="1:16" x14ac:dyDescent="0.15">
      <c r="A3766" t="s">
        <v>268</v>
      </c>
      <c r="B3766" t="s">
        <v>470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</row>
    <row r="3767" spans="1:16" x14ac:dyDescent="0.15">
      <c r="A3767">
        <v>0</v>
      </c>
      <c r="B3767" t="s">
        <v>470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</row>
    <row r="3768" spans="1:16" x14ac:dyDescent="0.15">
      <c r="A3768" t="s">
        <v>268</v>
      </c>
      <c r="B3768" t="s">
        <v>470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</row>
    <row r="3769" spans="1:16" x14ac:dyDescent="0.15">
      <c r="A3769">
        <v>0</v>
      </c>
      <c r="B3769" t="s">
        <v>470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</row>
    <row r="3770" spans="1:16" x14ac:dyDescent="0.15">
      <c r="A3770" t="s">
        <v>268</v>
      </c>
      <c r="B3770" t="s">
        <v>470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</row>
    <row r="3771" spans="1:16" x14ac:dyDescent="0.15">
      <c r="A3771">
        <v>0</v>
      </c>
      <c r="B3771" t="s">
        <v>470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</row>
    <row r="3772" spans="1:16" x14ac:dyDescent="0.15">
      <c r="A3772" t="s">
        <v>268</v>
      </c>
      <c r="B3772" t="s">
        <v>470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</row>
    <row r="3773" spans="1:16" x14ac:dyDescent="0.15">
      <c r="A3773">
        <v>0</v>
      </c>
      <c r="B3773" t="s">
        <v>470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</row>
    <row r="3774" spans="1:16" x14ac:dyDescent="0.15">
      <c r="A3774" t="s">
        <v>268</v>
      </c>
      <c r="B3774" t="s">
        <v>470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</row>
    <row r="3775" spans="1:16" x14ac:dyDescent="0.15">
      <c r="A3775">
        <v>0</v>
      </c>
      <c r="B3775" t="s">
        <v>470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</row>
    <row r="3776" spans="1:16" x14ac:dyDescent="0.15">
      <c r="A3776" t="s">
        <v>268</v>
      </c>
      <c r="B3776" t="s">
        <v>470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</row>
    <row r="3777" spans="1:16" x14ac:dyDescent="0.15">
      <c r="A3777">
        <v>0</v>
      </c>
      <c r="B3777" t="s">
        <v>470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</row>
    <row r="3778" spans="1:16" x14ac:dyDescent="0.15">
      <c r="A3778" t="s">
        <v>268</v>
      </c>
      <c r="B3778" t="s">
        <v>470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</row>
    <row r="3779" spans="1:16" x14ac:dyDescent="0.15">
      <c r="A3779">
        <v>0</v>
      </c>
      <c r="B3779" t="s">
        <v>470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</row>
    <row r="3780" spans="1:16" x14ac:dyDescent="0.15">
      <c r="A3780" t="s">
        <v>268</v>
      </c>
      <c r="B3780" t="s">
        <v>470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</row>
    <row r="3781" spans="1:16" x14ac:dyDescent="0.15">
      <c r="A3781">
        <v>0</v>
      </c>
      <c r="B3781" t="s">
        <v>470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</row>
    <row r="3782" spans="1:16" x14ac:dyDescent="0.15">
      <c r="A3782" t="s">
        <v>268</v>
      </c>
      <c r="B3782" t="s">
        <v>470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</row>
    <row r="3783" spans="1:16" x14ac:dyDescent="0.15">
      <c r="A3783">
        <v>0</v>
      </c>
      <c r="B3783" t="s">
        <v>470</v>
      </c>
      <c r="C3783">
        <v>0</v>
      </c>
      <c r="D3783" t="s">
        <v>293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</row>
    <row r="3784" spans="1:16" x14ac:dyDescent="0.15">
      <c r="A3784" t="s">
        <v>268</v>
      </c>
      <c r="B3784" t="s">
        <v>470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</row>
    <row r="3785" spans="1:16" x14ac:dyDescent="0.15">
      <c r="A3785">
        <v>0</v>
      </c>
      <c r="B3785" t="s">
        <v>470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</row>
    <row r="3786" spans="1:16" hidden="1" x14ac:dyDescent="0.15">
      <c r="A3786" t="s">
        <v>292</v>
      </c>
      <c r="B3786" t="s">
        <v>470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</row>
    <row r="3787" spans="1:16" hidden="1" x14ac:dyDescent="0.15">
      <c r="A3787" t="s">
        <v>9</v>
      </c>
      <c r="B3787" t="s">
        <v>470</v>
      </c>
      <c r="C3787" t="s">
        <v>2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43</v>
      </c>
      <c r="P3787" t="s">
        <v>9</v>
      </c>
    </row>
    <row r="3788" spans="1:16" hidden="1" x14ac:dyDescent="0.15">
      <c r="A3788" t="s">
        <v>268</v>
      </c>
      <c r="B3788" t="s">
        <v>470</v>
      </c>
      <c r="C3788" t="s">
        <v>3</v>
      </c>
      <c r="D3788">
        <v>0</v>
      </c>
      <c r="E3788" t="s">
        <v>4</v>
      </c>
      <c r="F3788">
        <v>0</v>
      </c>
      <c r="G3788" t="s">
        <v>0</v>
      </c>
      <c r="H3788" t="s">
        <v>5</v>
      </c>
      <c r="I3788">
        <v>0</v>
      </c>
      <c r="J3788" t="s">
        <v>1</v>
      </c>
      <c r="K3788" t="s">
        <v>6</v>
      </c>
      <c r="L3788">
        <v>0</v>
      </c>
      <c r="M3788" t="s">
        <v>7</v>
      </c>
      <c r="N3788">
        <v>0</v>
      </c>
      <c r="O3788" t="s">
        <v>10</v>
      </c>
      <c r="P3788">
        <v>0</v>
      </c>
    </row>
    <row r="3789" spans="1:16" hidden="1" x14ac:dyDescent="0.15">
      <c r="A3789">
        <v>0</v>
      </c>
      <c r="B3789" t="s">
        <v>470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 t="s">
        <v>34</v>
      </c>
      <c r="N3789" t="s">
        <v>8</v>
      </c>
      <c r="O3789">
        <v>0</v>
      </c>
      <c r="P3789">
        <v>0</v>
      </c>
    </row>
    <row r="3790" spans="1:16" x14ac:dyDescent="0.15">
      <c r="A3790" t="s">
        <v>268</v>
      </c>
      <c r="B3790" t="s">
        <v>470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</row>
    <row r="3791" spans="1:16" x14ac:dyDescent="0.15">
      <c r="A3791">
        <v>0</v>
      </c>
      <c r="B3791" t="s">
        <v>470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</row>
    <row r="3792" spans="1:16" x14ac:dyDescent="0.15">
      <c r="A3792" t="s">
        <v>268</v>
      </c>
      <c r="B3792" t="s">
        <v>470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</row>
    <row r="3793" spans="1:16" x14ac:dyDescent="0.15">
      <c r="A3793">
        <v>0</v>
      </c>
      <c r="B3793" t="s">
        <v>470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</row>
    <row r="3794" spans="1:16" x14ac:dyDescent="0.15">
      <c r="A3794" t="s">
        <v>268</v>
      </c>
      <c r="B3794" t="s">
        <v>470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</row>
    <row r="3795" spans="1:16" x14ac:dyDescent="0.15">
      <c r="A3795">
        <v>0</v>
      </c>
      <c r="B3795" t="s">
        <v>470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</row>
    <row r="3796" spans="1:16" x14ac:dyDescent="0.15">
      <c r="A3796" t="s">
        <v>268</v>
      </c>
      <c r="B3796" t="s">
        <v>470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</row>
    <row r="3797" spans="1:16" x14ac:dyDescent="0.15">
      <c r="A3797">
        <v>0</v>
      </c>
      <c r="B3797" t="s">
        <v>470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</row>
    <row r="3798" spans="1:16" x14ac:dyDescent="0.15">
      <c r="A3798" t="s">
        <v>268</v>
      </c>
      <c r="B3798" t="s">
        <v>470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</row>
    <row r="3799" spans="1:16" x14ac:dyDescent="0.15">
      <c r="A3799">
        <v>0</v>
      </c>
      <c r="B3799" t="s">
        <v>470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</row>
    <row r="3800" spans="1:16" x14ac:dyDescent="0.15">
      <c r="A3800" t="s">
        <v>268</v>
      </c>
      <c r="B3800" t="s">
        <v>470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</row>
    <row r="3801" spans="1:16" x14ac:dyDescent="0.15">
      <c r="A3801">
        <v>0</v>
      </c>
      <c r="B3801" t="s">
        <v>470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</row>
    <row r="3802" spans="1:16" x14ac:dyDescent="0.15">
      <c r="A3802" t="s">
        <v>268</v>
      </c>
      <c r="B3802" t="s">
        <v>470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</row>
    <row r="3803" spans="1:16" x14ac:dyDescent="0.15">
      <c r="A3803">
        <v>0</v>
      </c>
      <c r="B3803" t="s">
        <v>470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</row>
    <row r="3804" spans="1:16" x14ac:dyDescent="0.15">
      <c r="A3804" t="s">
        <v>268</v>
      </c>
      <c r="B3804" t="s">
        <v>470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</row>
    <row r="3805" spans="1:16" x14ac:dyDescent="0.15">
      <c r="A3805">
        <v>0</v>
      </c>
      <c r="B3805" t="s">
        <v>470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</row>
    <row r="3806" spans="1:16" x14ac:dyDescent="0.15">
      <c r="A3806" t="s">
        <v>268</v>
      </c>
      <c r="B3806" t="s">
        <v>470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</row>
    <row r="3807" spans="1:16" x14ac:dyDescent="0.15">
      <c r="A3807">
        <v>0</v>
      </c>
      <c r="B3807" t="s">
        <v>470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</row>
    <row r="3808" spans="1:16" x14ac:dyDescent="0.15">
      <c r="A3808" t="s">
        <v>268</v>
      </c>
      <c r="B3808" t="s">
        <v>470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</row>
    <row r="3809" spans="1:16" x14ac:dyDescent="0.15">
      <c r="A3809">
        <v>0</v>
      </c>
      <c r="B3809" t="s">
        <v>470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</row>
    <row r="3810" spans="1:16" x14ac:dyDescent="0.15">
      <c r="A3810" t="s">
        <v>268</v>
      </c>
      <c r="B3810" t="s">
        <v>470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</row>
    <row r="3811" spans="1:16" x14ac:dyDescent="0.15">
      <c r="A3811">
        <v>0</v>
      </c>
      <c r="B3811" t="s">
        <v>470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</row>
    <row r="3812" spans="1:16" x14ac:dyDescent="0.15">
      <c r="A3812" t="s">
        <v>268</v>
      </c>
      <c r="B3812" t="s">
        <v>470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</row>
    <row r="3813" spans="1:16" x14ac:dyDescent="0.15">
      <c r="A3813">
        <v>0</v>
      </c>
      <c r="B3813" t="s">
        <v>470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</row>
    <row r="3814" spans="1:16" x14ac:dyDescent="0.15">
      <c r="A3814" t="s">
        <v>268</v>
      </c>
      <c r="B3814" t="s">
        <v>470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</row>
    <row r="3815" spans="1:16" x14ac:dyDescent="0.15">
      <c r="A3815">
        <v>0</v>
      </c>
      <c r="B3815" t="s">
        <v>470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</row>
    <row r="3816" spans="1:16" x14ac:dyDescent="0.15">
      <c r="A3816" t="s">
        <v>268</v>
      </c>
      <c r="B3816" t="s">
        <v>470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</row>
    <row r="3817" spans="1:16" x14ac:dyDescent="0.15">
      <c r="A3817">
        <v>0</v>
      </c>
      <c r="B3817" t="s">
        <v>470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</row>
    <row r="3818" spans="1:16" x14ac:dyDescent="0.15">
      <c r="A3818" t="s">
        <v>268</v>
      </c>
      <c r="B3818" t="s">
        <v>470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</row>
    <row r="3819" spans="1:16" x14ac:dyDescent="0.15">
      <c r="A3819">
        <v>0</v>
      </c>
      <c r="B3819" t="s">
        <v>470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</row>
    <row r="3820" spans="1:16" x14ac:dyDescent="0.15">
      <c r="A3820" t="s">
        <v>268</v>
      </c>
      <c r="B3820" t="s">
        <v>470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</row>
    <row r="3821" spans="1:16" x14ac:dyDescent="0.15">
      <c r="A3821">
        <v>0</v>
      </c>
      <c r="B3821" t="s">
        <v>470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</row>
    <row r="3822" spans="1:16" x14ac:dyDescent="0.15">
      <c r="A3822" t="s">
        <v>268</v>
      </c>
      <c r="B3822" t="s">
        <v>470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</row>
    <row r="3823" spans="1:16" x14ac:dyDescent="0.15">
      <c r="A3823">
        <v>0</v>
      </c>
      <c r="B3823" t="s">
        <v>470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</row>
    <row r="3824" spans="1:16" x14ac:dyDescent="0.15">
      <c r="A3824" t="s">
        <v>268</v>
      </c>
      <c r="B3824" t="s">
        <v>470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</row>
    <row r="3825" spans="1:16" x14ac:dyDescent="0.15">
      <c r="A3825">
        <v>0</v>
      </c>
      <c r="B3825" t="s">
        <v>470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</row>
    <row r="3826" spans="1:16" x14ac:dyDescent="0.15">
      <c r="A3826" t="s">
        <v>268</v>
      </c>
      <c r="B3826" t="s">
        <v>470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</row>
    <row r="3827" spans="1:16" x14ac:dyDescent="0.15">
      <c r="A3827">
        <v>0</v>
      </c>
      <c r="B3827" t="s">
        <v>470</v>
      </c>
      <c r="C3827">
        <v>0</v>
      </c>
      <c r="D3827" t="s">
        <v>293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</row>
    <row r="3828" spans="1:16" x14ac:dyDescent="0.15">
      <c r="A3828" t="s">
        <v>268</v>
      </c>
      <c r="B3828" t="s">
        <v>470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</row>
    <row r="3829" spans="1:16" x14ac:dyDescent="0.15">
      <c r="A3829">
        <v>0</v>
      </c>
      <c r="B3829" t="s">
        <v>470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</row>
    <row r="3830" spans="1:16" hidden="1" x14ac:dyDescent="0.15">
      <c r="A3830" t="s">
        <v>292</v>
      </c>
      <c r="B3830" t="s">
        <v>470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</row>
    <row r="3831" spans="1:16" hidden="1" x14ac:dyDescent="0.15">
      <c r="A3831" t="s">
        <v>9</v>
      </c>
      <c r="B3831" t="s">
        <v>470</v>
      </c>
      <c r="C3831" t="s">
        <v>2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44</v>
      </c>
      <c r="P3831" t="s">
        <v>9</v>
      </c>
    </row>
    <row r="3832" spans="1:16" hidden="1" x14ac:dyDescent="0.15">
      <c r="A3832" t="s">
        <v>268</v>
      </c>
      <c r="B3832" t="s">
        <v>470</v>
      </c>
      <c r="C3832" t="s">
        <v>3</v>
      </c>
      <c r="D3832">
        <v>0</v>
      </c>
      <c r="E3832" t="s">
        <v>4</v>
      </c>
      <c r="F3832">
        <v>0</v>
      </c>
      <c r="G3832" t="s">
        <v>0</v>
      </c>
      <c r="H3832" t="s">
        <v>5</v>
      </c>
      <c r="I3832">
        <v>0</v>
      </c>
      <c r="J3832" t="s">
        <v>1</v>
      </c>
      <c r="K3832" t="s">
        <v>6</v>
      </c>
      <c r="L3832">
        <v>0</v>
      </c>
      <c r="M3832" t="s">
        <v>7</v>
      </c>
      <c r="N3832">
        <v>0</v>
      </c>
      <c r="O3832" t="s">
        <v>10</v>
      </c>
      <c r="P3832">
        <v>0</v>
      </c>
    </row>
    <row r="3833" spans="1:16" hidden="1" x14ac:dyDescent="0.15">
      <c r="A3833">
        <v>0</v>
      </c>
      <c r="B3833" t="s">
        <v>470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 t="s">
        <v>34</v>
      </c>
      <c r="N3833" t="s">
        <v>8</v>
      </c>
      <c r="O3833">
        <v>0</v>
      </c>
      <c r="P3833">
        <v>0</v>
      </c>
    </row>
    <row r="3834" spans="1:16" x14ac:dyDescent="0.15">
      <c r="A3834" t="s">
        <v>268</v>
      </c>
      <c r="B3834" t="s">
        <v>470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</row>
    <row r="3835" spans="1:16" x14ac:dyDescent="0.15">
      <c r="A3835">
        <v>0</v>
      </c>
      <c r="B3835" t="s">
        <v>470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</row>
    <row r="3836" spans="1:16" x14ac:dyDescent="0.15">
      <c r="A3836" t="s">
        <v>268</v>
      </c>
      <c r="B3836" t="s">
        <v>470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</row>
    <row r="3837" spans="1:16" x14ac:dyDescent="0.15">
      <c r="A3837">
        <v>0</v>
      </c>
      <c r="B3837" t="s">
        <v>470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</row>
    <row r="3838" spans="1:16" x14ac:dyDescent="0.15">
      <c r="A3838" t="s">
        <v>268</v>
      </c>
      <c r="B3838" t="s">
        <v>470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</row>
    <row r="3839" spans="1:16" x14ac:dyDescent="0.15">
      <c r="A3839">
        <v>0</v>
      </c>
      <c r="B3839" t="s">
        <v>470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</row>
    <row r="3840" spans="1:16" x14ac:dyDescent="0.15">
      <c r="A3840" t="s">
        <v>268</v>
      </c>
      <c r="B3840" t="s">
        <v>470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</row>
    <row r="3841" spans="1:16" x14ac:dyDescent="0.15">
      <c r="A3841">
        <v>0</v>
      </c>
      <c r="B3841" t="s">
        <v>470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</row>
    <row r="3842" spans="1:16" x14ac:dyDescent="0.15">
      <c r="A3842" t="s">
        <v>268</v>
      </c>
      <c r="B3842" t="s">
        <v>470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</row>
    <row r="3843" spans="1:16" x14ac:dyDescent="0.15">
      <c r="A3843">
        <v>0</v>
      </c>
      <c r="B3843" t="s">
        <v>470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</row>
    <row r="3844" spans="1:16" x14ac:dyDescent="0.15">
      <c r="A3844" t="s">
        <v>268</v>
      </c>
      <c r="B3844" t="s">
        <v>470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</row>
    <row r="3845" spans="1:16" x14ac:dyDescent="0.15">
      <c r="A3845">
        <v>0</v>
      </c>
      <c r="B3845" t="s">
        <v>470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</row>
    <row r="3846" spans="1:16" x14ac:dyDescent="0.15">
      <c r="A3846" t="s">
        <v>268</v>
      </c>
      <c r="B3846" t="s">
        <v>470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</row>
    <row r="3847" spans="1:16" x14ac:dyDescent="0.15">
      <c r="A3847">
        <v>0</v>
      </c>
      <c r="B3847" t="s">
        <v>470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</row>
    <row r="3848" spans="1:16" x14ac:dyDescent="0.15">
      <c r="A3848" t="s">
        <v>268</v>
      </c>
      <c r="B3848" t="s">
        <v>470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</row>
    <row r="3849" spans="1:16" x14ac:dyDescent="0.15">
      <c r="A3849">
        <v>0</v>
      </c>
      <c r="B3849" t="s">
        <v>470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</row>
    <row r="3850" spans="1:16" x14ac:dyDescent="0.15">
      <c r="A3850" t="s">
        <v>268</v>
      </c>
      <c r="B3850" t="s">
        <v>470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</row>
    <row r="3851" spans="1:16" x14ac:dyDescent="0.15">
      <c r="A3851">
        <v>0</v>
      </c>
      <c r="B3851" t="s">
        <v>470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</row>
    <row r="3852" spans="1:16" x14ac:dyDescent="0.15">
      <c r="A3852" t="s">
        <v>268</v>
      </c>
      <c r="B3852" t="s">
        <v>470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</row>
    <row r="3853" spans="1:16" x14ac:dyDescent="0.15">
      <c r="A3853">
        <v>0</v>
      </c>
      <c r="B3853" t="s">
        <v>470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</row>
    <row r="3854" spans="1:16" x14ac:dyDescent="0.15">
      <c r="A3854" t="s">
        <v>268</v>
      </c>
      <c r="B3854" t="s">
        <v>470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</row>
    <row r="3855" spans="1:16" x14ac:dyDescent="0.15">
      <c r="A3855">
        <v>0</v>
      </c>
      <c r="B3855" t="s">
        <v>470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</row>
    <row r="3856" spans="1:16" x14ac:dyDescent="0.15">
      <c r="A3856" t="s">
        <v>268</v>
      </c>
      <c r="B3856" t="s">
        <v>470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</row>
    <row r="3857" spans="1:16" x14ac:dyDescent="0.15">
      <c r="A3857">
        <v>0</v>
      </c>
      <c r="B3857" t="s">
        <v>470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</row>
    <row r="3858" spans="1:16" x14ac:dyDescent="0.15">
      <c r="A3858" t="s">
        <v>268</v>
      </c>
      <c r="B3858" t="s">
        <v>470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</row>
    <row r="3859" spans="1:16" x14ac:dyDescent="0.15">
      <c r="A3859">
        <v>0</v>
      </c>
      <c r="B3859" t="s">
        <v>470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</row>
    <row r="3860" spans="1:16" x14ac:dyDescent="0.15">
      <c r="A3860" t="s">
        <v>268</v>
      </c>
      <c r="B3860" t="s">
        <v>470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</row>
    <row r="3861" spans="1:16" x14ac:dyDescent="0.15">
      <c r="A3861">
        <v>0</v>
      </c>
      <c r="B3861" t="s">
        <v>470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</row>
    <row r="3862" spans="1:16" x14ac:dyDescent="0.15">
      <c r="A3862" t="s">
        <v>268</v>
      </c>
      <c r="B3862" t="s">
        <v>470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</row>
    <row r="3863" spans="1:16" x14ac:dyDescent="0.15">
      <c r="A3863">
        <v>0</v>
      </c>
      <c r="B3863" t="s">
        <v>470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</row>
    <row r="3864" spans="1:16" x14ac:dyDescent="0.15">
      <c r="A3864" t="s">
        <v>268</v>
      </c>
      <c r="B3864" t="s">
        <v>470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</row>
    <row r="3865" spans="1:16" x14ac:dyDescent="0.15">
      <c r="A3865">
        <v>0</v>
      </c>
      <c r="B3865" t="s">
        <v>470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</row>
    <row r="3866" spans="1:16" x14ac:dyDescent="0.15">
      <c r="A3866" t="s">
        <v>268</v>
      </c>
      <c r="B3866" t="s">
        <v>470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</row>
    <row r="3867" spans="1:16" x14ac:dyDescent="0.15">
      <c r="A3867">
        <v>0</v>
      </c>
      <c r="B3867" t="s">
        <v>470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</row>
    <row r="3868" spans="1:16" x14ac:dyDescent="0.15">
      <c r="A3868" t="s">
        <v>268</v>
      </c>
      <c r="B3868" t="s">
        <v>470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</row>
    <row r="3869" spans="1:16" x14ac:dyDescent="0.15">
      <c r="A3869">
        <v>0</v>
      </c>
      <c r="B3869" t="s">
        <v>470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</row>
    <row r="3870" spans="1:16" x14ac:dyDescent="0.15">
      <c r="A3870" t="s">
        <v>268</v>
      </c>
      <c r="B3870" t="s">
        <v>470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</row>
    <row r="3871" spans="1:16" x14ac:dyDescent="0.15">
      <c r="A3871">
        <v>0</v>
      </c>
      <c r="B3871" t="s">
        <v>470</v>
      </c>
      <c r="C3871">
        <v>0</v>
      </c>
      <c r="D3871" t="s">
        <v>293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</row>
    <row r="3872" spans="1:16" x14ac:dyDescent="0.15">
      <c r="A3872" t="s">
        <v>268</v>
      </c>
      <c r="B3872" t="s">
        <v>470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</row>
    <row r="3873" spans="1:16" x14ac:dyDescent="0.15">
      <c r="A3873">
        <v>0</v>
      </c>
      <c r="B3873" t="s">
        <v>470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</row>
    <row r="3874" spans="1:16" hidden="1" x14ac:dyDescent="0.15">
      <c r="A3874" t="s">
        <v>292</v>
      </c>
      <c r="B3874" t="s">
        <v>470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</row>
    <row r="3875" spans="1:16" hidden="1" x14ac:dyDescent="0.15">
      <c r="A3875" t="s">
        <v>9</v>
      </c>
      <c r="B3875" t="s">
        <v>470</v>
      </c>
      <c r="C3875" t="s">
        <v>2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45</v>
      </c>
      <c r="P3875" t="s">
        <v>9</v>
      </c>
    </row>
    <row r="3876" spans="1:16" hidden="1" x14ac:dyDescent="0.15">
      <c r="A3876" t="s">
        <v>268</v>
      </c>
      <c r="B3876" t="s">
        <v>470</v>
      </c>
      <c r="C3876" t="s">
        <v>3</v>
      </c>
      <c r="D3876">
        <v>0</v>
      </c>
      <c r="E3876" t="s">
        <v>4</v>
      </c>
      <c r="F3876">
        <v>0</v>
      </c>
      <c r="G3876" t="s">
        <v>0</v>
      </c>
      <c r="H3876" t="s">
        <v>5</v>
      </c>
      <c r="I3876">
        <v>0</v>
      </c>
      <c r="J3876" t="s">
        <v>1</v>
      </c>
      <c r="K3876" t="s">
        <v>6</v>
      </c>
      <c r="L3876">
        <v>0</v>
      </c>
      <c r="M3876" t="s">
        <v>7</v>
      </c>
      <c r="N3876">
        <v>0</v>
      </c>
      <c r="O3876" t="s">
        <v>10</v>
      </c>
      <c r="P3876">
        <v>0</v>
      </c>
    </row>
    <row r="3877" spans="1:16" hidden="1" x14ac:dyDescent="0.15">
      <c r="A3877">
        <v>0</v>
      </c>
      <c r="B3877" t="s">
        <v>470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 t="s">
        <v>34</v>
      </c>
      <c r="N3877" t="s">
        <v>8</v>
      </c>
      <c r="O3877">
        <v>0</v>
      </c>
      <c r="P3877">
        <v>0</v>
      </c>
    </row>
    <row r="3878" spans="1:16" x14ac:dyDescent="0.15">
      <c r="A3878" t="s">
        <v>268</v>
      </c>
      <c r="B3878" t="s">
        <v>470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</row>
    <row r="3879" spans="1:16" x14ac:dyDescent="0.15">
      <c r="A3879">
        <v>0</v>
      </c>
      <c r="B3879" t="s">
        <v>470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</row>
    <row r="3880" spans="1:16" x14ac:dyDescent="0.15">
      <c r="A3880" t="s">
        <v>268</v>
      </c>
      <c r="B3880" t="s">
        <v>470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</row>
    <row r="3881" spans="1:16" x14ac:dyDescent="0.15">
      <c r="A3881">
        <v>0</v>
      </c>
      <c r="B3881" t="s">
        <v>470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</row>
    <row r="3882" spans="1:16" x14ac:dyDescent="0.15">
      <c r="A3882" t="s">
        <v>268</v>
      </c>
      <c r="B3882" t="s">
        <v>470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</row>
    <row r="3883" spans="1:16" x14ac:dyDescent="0.15">
      <c r="A3883">
        <v>0</v>
      </c>
      <c r="B3883" t="s">
        <v>470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</row>
    <row r="3884" spans="1:16" x14ac:dyDescent="0.15">
      <c r="A3884" t="s">
        <v>268</v>
      </c>
      <c r="B3884" t="s">
        <v>470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</row>
    <row r="3885" spans="1:16" x14ac:dyDescent="0.15">
      <c r="A3885">
        <v>0</v>
      </c>
      <c r="B3885" t="s">
        <v>470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</row>
    <row r="3886" spans="1:16" x14ac:dyDescent="0.15">
      <c r="A3886" t="s">
        <v>268</v>
      </c>
      <c r="B3886" t="s">
        <v>470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</row>
    <row r="3887" spans="1:16" x14ac:dyDescent="0.15">
      <c r="A3887">
        <v>0</v>
      </c>
      <c r="B3887" t="s">
        <v>470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</row>
    <row r="3888" spans="1:16" x14ac:dyDescent="0.15">
      <c r="A3888" t="s">
        <v>268</v>
      </c>
      <c r="B3888" t="s">
        <v>470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</row>
    <row r="3889" spans="1:16" x14ac:dyDescent="0.15">
      <c r="A3889">
        <v>0</v>
      </c>
      <c r="B3889" t="s">
        <v>470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</row>
    <row r="3890" spans="1:16" x14ac:dyDescent="0.15">
      <c r="A3890" t="s">
        <v>268</v>
      </c>
      <c r="B3890" t="s">
        <v>470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</row>
    <row r="3891" spans="1:16" x14ac:dyDescent="0.15">
      <c r="A3891">
        <v>0</v>
      </c>
      <c r="B3891" t="s">
        <v>470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</row>
    <row r="3892" spans="1:16" x14ac:dyDescent="0.15">
      <c r="A3892" t="s">
        <v>268</v>
      </c>
      <c r="B3892" t="s">
        <v>470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</row>
    <row r="3893" spans="1:16" x14ac:dyDescent="0.15">
      <c r="A3893">
        <v>0</v>
      </c>
      <c r="B3893" t="s">
        <v>470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</row>
    <row r="3894" spans="1:16" x14ac:dyDescent="0.15">
      <c r="A3894" t="s">
        <v>268</v>
      </c>
      <c r="B3894" t="s">
        <v>470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</row>
    <row r="3895" spans="1:16" x14ac:dyDescent="0.15">
      <c r="A3895">
        <v>0</v>
      </c>
      <c r="B3895" t="s">
        <v>470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</row>
    <row r="3896" spans="1:16" x14ac:dyDescent="0.15">
      <c r="A3896" t="s">
        <v>268</v>
      </c>
      <c r="B3896" t="s">
        <v>470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</row>
    <row r="3897" spans="1:16" x14ac:dyDescent="0.15">
      <c r="A3897">
        <v>0</v>
      </c>
      <c r="B3897" t="s">
        <v>470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</row>
    <row r="3898" spans="1:16" x14ac:dyDescent="0.15">
      <c r="A3898" t="s">
        <v>268</v>
      </c>
      <c r="B3898" t="s">
        <v>470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</row>
    <row r="3899" spans="1:16" x14ac:dyDescent="0.15">
      <c r="A3899">
        <v>0</v>
      </c>
      <c r="B3899" t="s">
        <v>470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</row>
    <row r="3900" spans="1:16" x14ac:dyDescent="0.15">
      <c r="A3900" t="s">
        <v>268</v>
      </c>
      <c r="B3900" t="s">
        <v>470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</row>
    <row r="3901" spans="1:16" x14ac:dyDescent="0.15">
      <c r="A3901">
        <v>0</v>
      </c>
      <c r="B3901" t="s">
        <v>470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</row>
    <row r="3902" spans="1:16" x14ac:dyDescent="0.15">
      <c r="A3902" t="s">
        <v>268</v>
      </c>
      <c r="B3902" t="s">
        <v>470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</row>
    <row r="3903" spans="1:16" x14ac:dyDescent="0.15">
      <c r="A3903">
        <v>0</v>
      </c>
      <c r="B3903" t="s">
        <v>470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</row>
    <row r="3904" spans="1:16" x14ac:dyDescent="0.15">
      <c r="A3904" t="s">
        <v>268</v>
      </c>
      <c r="B3904" t="s">
        <v>470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</row>
    <row r="3905" spans="1:16" x14ac:dyDescent="0.15">
      <c r="A3905">
        <v>0</v>
      </c>
      <c r="B3905" t="s">
        <v>470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</row>
    <row r="3906" spans="1:16" x14ac:dyDescent="0.15">
      <c r="A3906" t="s">
        <v>268</v>
      </c>
      <c r="B3906" t="s">
        <v>470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</row>
    <row r="3907" spans="1:16" x14ac:dyDescent="0.15">
      <c r="A3907">
        <v>0</v>
      </c>
      <c r="B3907" t="s">
        <v>470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</row>
    <row r="3908" spans="1:16" x14ac:dyDescent="0.15">
      <c r="A3908" t="s">
        <v>268</v>
      </c>
      <c r="B3908" t="s">
        <v>470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</row>
    <row r="3909" spans="1:16" x14ac:dyDescent="0.15">
      <c r="A3909">
        <v>0</v>
      </c>
      <c r="B3909" t="s">
        <v>470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</row>
    <row r="3910" spans="1:16" x14ac:dyDescent="0.15">
      <c r="A3910" t="s">
        <v>268</v>
      </c>
      <c r="B3910" t="s">
        <v>470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</row>
    <row r="3911" spans="1:16" x14ac:dyDescent="0.15">
      <c r="A3911">
        <v>0</v>
      </c>
      <c r="B3911" t="s">
        <v>470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</row>
    <row r="3912" spans="1:16" x14ac:dyDescent="0.15">
      <c r="A3912" t="s">
        <v>268</v>
      </c>
      <c r="B3912" t="s">
        <v>470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</row>
    <row r="3913" spans="1:16" x14ac:dyDescent="0.15">
      <c r="A3913">
        <v>0</v>
      </c>
      <c r="B3913" t="s">
        <v>470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</row>
    <row r="3914" spans="1:16" x14ac:dyDescent="0.15">
      <c r="A3914" t="s">
        <v>268</v>
      </c>
      <c r="B3914" t="s">
        <v>470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</row>
    <row r="3915" spans="1:16" x14ac:dyDescent="0.15">
      <c r="A3915">
        <v>0</v>
      </c>
      <c r="B3915" t="s">
        <v>470</v>
      </c>
      <c r="C3915">
        <v>0</v>
      </c>
      <c r="D3915" t="s">
        <v>293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</row>
    <row r="3916" spans="1:16" x14ac:dyDescent="0.15">
      <c r="A3916" t="s">
        <v>268</v>
      </c>
      <c r="B3916" t="s">
        <v>470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</row>
    <row r="3917" spans="1:16" x14ac:dyDescent="0.15">
      <c r="A3917">
        <v>0</v>
      </c>
      <c r="B3917" t="s">
        <v>470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</row>
    <row r="3918" spans="1:16" hidden="1" x14ac:dyDescent="0.15">
      <c r="A3918" t="s">
        <v>292</v>
      </c>
      <c r="B3918" t="s">
        <v>470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</row>
    <row r="3919" spans="1:16" hidden="1" x14ac:dyDescent="0.15">
      <c r="A3919" t="s">
        <v>9</v>
      </c>
      <c r="B3919" t="s">
        <v>470</v>
      </c>
      <c r="C3919" t="s">
        <v>2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46</v>
      </c>
      <c r="P3919" t="s">
        <v>9</v>
      </c>
    </row>
    <row r="3920" spans="1:16" hidden="1" x14ac:dyDescent="0.15">
      <c r="A3920" t="s">
        <v>268</v>
      </c>
      <c r="B3920" t="s">
        <v>470</v>
      </c>
      <c r="C3920" t="s">
        <v>3</v>
      </c>
      <c r="D3920">
        <v>0</v>
      </c>
      <c r="E3920" t="s">
        <v>4</v>
      </c>
      <c r="F3920">
        <v>0</v>
      </c>
      <c r="G3920" t="s">
        <v>0</v>
      </c>
      <c r="H3920" t="s">
        <v>5</v>
      </c>
      <c r="I3920">
        <v>0</v>
      </c>
      <c r="J3920" t="s">
        <v>1</v>
      </c>
      <c r="K3920" t="s">
        <v>6</v>
      </c>
      <c r="L3920">
        <v>0</v>
      </c>
      <c r="M3920" t="s">
        <v>7</v>
      </c>
      <c r="N3920">
        <v>0</v>
      </c>
      <c r="O3920" t="s">
        <v>10</v>
      </c>
      <c r="P3920">
        <v>0</v>
      </c>
    </row>
    <row r="3921" spans="1:16" hidden="1" x14ac:dyDescent="0.15">
      <c r="A3921">
        <v>0</v>
      </c>
      <c r="B3921" t="s">
        <v>470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 t="s">
        <v>34</v>
      </c>
      <c r="N3921" t="s">
        <v>8</v>
      </c>
      <c r="O3921">
        <v>0</v>
      </c>
      <c r="P3921">
        <v>0</v>
      </c>
    </row>
    <row r="3922" spans="1:16" x14ac:dyDescent="0.15">
      <c r="A3922" t="s">
        <v>268</v>
      </c>
      <c r="B3922" t="s">
        <v>470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</row>
    <row r="3923" spans="1:16" x14ac:dyDescent="0.15">
      <c r="A3923">
        <v>0</v>
      </c>
      <c r="B3923" t="s">
        <v>470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</row>
    <row r="3924" spans="1:16" x14ac:dyDescent="0.15">
      <c r="A3924" t="s">
        <v>268</v>
      </c>
      <c r="B3924" t="s">
        <v>470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</row>
    <row r="3925" spans="1:16" x14ac:dyDescent="0.15">
      <c r="A3925">
        <v>0</v>
      </c>
      <c r="B3925" t="s">
        <v>470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</row>
    <row r="3926" spans="1:16" x14ac:dyDescent="0.15">
      <c r="A3926" t="s">
        <v>268</v>
      </c>
      <c r="B3926" t="s">
        <v>470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</row>
    <row r="3927" spans="1:16" x14ac:dyDescent="0.15">
      <c r="A3927">
        <v>0</v>
      </c>
      <c r="B3927" t="s">
        <v>470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</row>
    <row r="3928" spans="1:16" x14ac:dyDescent="0.15">
      <c r="A3928" t="s">
        <v>268</v>
      </c>
      <c r="B3928" t="s">
        <v>470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</row>
    <row r="3929" spans="1:16" x14ac:dyDescent="0.15">
      <c r="A3929">
        <v>0</v>
      </c>
      <c r="B3929" t="s">
        <v>470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</row>
    <row r="3930" spans="1:16" x14ac:dyDescent="0.15">
      <c r="A3930" t="s">
        <v>268</v>
      </c>
      <c r="B3930" t="s">
        <v>470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</row>
    <row r="3931" spans="1:16" x14ac:dyDescent="0.15">
      <c r="A3931">
        <v>0</v>
      </c>
      <c r="B3931" t="s">
        <v>470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</row>
    <row r="3932" spans="1:16" x14ac:dyDescent="0.15">
      <c r="A3932" t="s">
        <v>268</v>
      </c>
      <c r="B3932" t="s">
        <v>470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</row>
    <row r="3933" spans="1:16" x14ac:dyDescent="0.15">
      <c r="A3933">
        <v>0</v>
      </c>
      <c r="B3933" t="s">
        <v>470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</row>
    <row r="3934" spans="1:16" x14ac:dyDescent="0.15">
      <c r="A3934" t="s">
        <v>268</v>
      </c>
      <c r="B3934" t="s">
        <v>470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</row>
    <row r="3935" spans="1:16" x14ac:dyDescent="0.15">
      <c r="A3935">
        <v>0</v>
      </c>
      <c r="B3935" t="s">
        <v>470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</row>
    <row r="3936" spans="1:16" x14ac:dyDescent="0.15">
      <c r="A3936" t="s">
        <v>268</v>
      </c>
      <c r="B3936" t="s">
        <v>470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</row>
    <row r="3937" spans="1:17" x14ac:dyDescent="0.15">
      <c r="A3937">
        <v>0</v>
      </c>
      <c r="B3937" t="s">
        <v>470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</row>
    <row r="3938" spans="1:17" x14ac:dyDescent="0.15">
      <c r="A3938" t="s">
        <v>268</v>
      </c>
      <c r="B3938" t="s">
        <v>470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</row>
    <row r="3939" spans="1:17" x14ac:dyDescent="0.15">
      <c r="A3939">
        <v>0</v>
      </c>
      <c r="B3939" t="s">
        <v>470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</row>
    <row r="3940" spans="1:17" x14ac:dyDescent="0.15">
      <c r="A3940" t="s">
        <v>268</v>
      </c>
      <c r="B3940" t="s">
        <v>470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</row>
    <row r="3941" spans="1:17" s="18" customFormat="1" x14ac:dyDescent="0.15">
      <c r="A3941">
        <v>0</v>
      </c>
      <c r="B3941" t="s">
        <v>470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</row>
    <row r="3942" spans="1:17" x14ac:dyDescent="0.15">
      <c r="A3942">
        <v>0</v>
      </c>
      <c r="B3942" t="s">
        <v>470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</row>
    <row r="3943" spans="1:17" x14ac:dyDescent="0.15">
      <c r="A3943">
        <v>0</v>
      </c>
      <c r="B3943">
        <v>0</v>
      </c>
      <c r="C3943" t="s">
        <v>471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</row>
    <row r="3944" spans="1:17" x14ac:dyDescent="0.15">
      <c r="A3944" t="s">
        <v>268</v>
      </c>
      <c r="B3944" t="s">
        <v>471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</row>
    <row r="3945" spans="1:17" x14ac:dyDescent="0.15">
      <c r="A3945">
        <v>0</v>
      </c>
      <c r="B3945" t="s">
        <v>471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</row>
    <row r="3946" spans="1:17" x14ac:dyDescent="0.15">
      <c r="A3946" t="s">
        <v>268</v>
      </c>
      <c r="B3946" t="s">
        <v>471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</row>
    <row r="3947" spans="1:17" x14ac:dyDescent="0.15">
      <c r="A3947">
        <v>0</v>
      </c>
      <c r="B3947" t="s">
        <v>471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</row>
    <row r="3948" spans="1:17" x14ac:dyDescent="0.15">
      <c r="A3948" t="s">
        <v>268</v>
      </c>
      <c r="B3948" t="s">
        <v>471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</row>
    <row r="3949" spans="1:17" x14ac:dyDescent="0.15">
      <c r="A3949">
        <v>0</v>
      </c>
      <c r="B3949" t="s">
        <v>471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</row>
    <row r="3950" spans="1:17" x14ac:dyDescent="0.15">
      <c r="A3950" t="s">
        <v>268</v>
      </c>
      <c r="B3950" t="s">
        <v>471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</row>
    <row r="3951" spans="1:17" x14ac:dyDescent="0.15">
      <c r="A3951">
        <v>0</v>
      </c>
      <c r="B3951" t="s">
        <v>471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</row>
    <row r="3952" spans="1:17" x14ac:dyDescent="0.15">
      <c r="A3952" t="s">
        <v>268</v>
      </c>
      <c r="B3952" t="s">
        <v>471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</row>
    <row r="3953" spans="1:16" x14ac:dyDescent="0.15">
      <c r="A3953">
        <v>0</v>
      </c>
      <c r="B3953" t="s">
        <v>471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</row>
    <row r="3954" spans="1:16" x14ac:dyDescent="0.15">
      <c r="A3954" t="s">
        <v>268</v>
      </c>
      <c r="B3954" t="s">
        <v>471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</row>
    <row r="3955" spans="1:16" x14ac:dyDescent="0.15">
      <c r="A3955">
        <v>0</v>
      </c>
      <c r="B3955" t="s">
        <v>471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</row>
    <row r="3956" spans="1:16" x14ac:dyDescent="0.15">
      <c r="A3956" t="s">
        <v>268</v>
      </c>
      <c r="B3956" t="s">
        <v>471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</row>
    <row r="3957" spans="1:16" x14ac:dyDescent="0.15">
      <c r="A3957">
        <v>0</v>
      </c>
      <c r="B3957" t="s">
        <v>471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</row>
    <row r="3958" spans="1:16" x14ac:dyDescent="0.15">
      <c r="A3958" t="s">
        <v>268</v>
      </c>
      <c r="B3958" t="s">
        <v>471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</row>
    <row r="3959" spans="1:16" x14ac:dyDescent="0.15">
      <c r="A3959">
        <v>0</v>
      </c>
      <c r="B3959" t="s">
        <v>471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</row>
    <row r="3960" spans="1:16" x14ac:dyDescent="0.15">
      <c r="A3960" t="s">
        <v>268</v>
      </c>
      <c r="B3960" t="s">
        <v>471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</row>
    <row r="3961" spans="1:16" x14ac:dyDescent="0.15">
      <c r="A3961">
        <v>0</v>
      </c>
      <c r="B3961" t="s">
        <v>471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</row>
    <row r="3962" spans="1:16" x14ac:dyDescent="0.15">
      <c r="A3962" t="s">
        <v>268</v>
      </c>
      <c r="B3962" t="s">
        <v>471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</row>
    <row r="3963" spans="1:16" x14ac:dyDescent="0.15">
      <c r="A3963">
        <v>0</v>
      </c>
      <c r="B3963" t="s">
        <v>471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</row>
    <row r="3964" spans="1:16" x14ac:dyDescent="0.15">
      <c r="A3964" t="s">
        <v>268</v>
      </c>
      <c r="B3964" t="s">
        <v>471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</row>
    <row r="3965" spans="1:16" x14ac:dyDescent="0.15">
      <c r="A3965">
        <v>0</v>
      </c>
      <c r="B3965" t="s">
        <v>471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</row>
    <row r="3966" spans="1:16" x14ac:dyDescent="0.15">
      <c r="A3966" t="s">
        <v>268</v>
      </c>
      <c r="B3966" t="s">
        <v>471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</row>
    <row r="3967" spans="1:16" x14ac:dyDescent="0.15">
      <c r="A3967">
        <v>0</v>
      </c>
      <c r="B3967" t="s">
        <v>471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</row>
    <row r="3968" spans="1:16" x14ac:dyDescent="0.15">
      <c r="A3968" t="s">
        <v>268</v>
      </c>
      <c r="B3968" t="s">
        <v>471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</row>
    <row r="3969" spans="1:16" x14ac:dyDescent="0.15">
      <c r="A3969">
        <v>0</v>
      </c>
      <c r="B3969" t="s">
        <v>471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</row>
    <row r="3970" spans="1:16" x14ac:dyDescent="0.15">
      <c r="A3970" t="s">
        <v>268</v>
      </c>
      <c r="B3970" t="s">
        <v>471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</row>
    <row r="3971" spans="1:16" x14ac:dyDescent="0.15">
      <c r="A3971">
        <v>0</v>
      </c>
      <c r="B3971" t="s">
        <v>471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</row>
    <row r="3972" spans="1:16" x14ac:dyDescent="0.15">
      <c r="A3972" t="s">
        <v>268</v>
      </c>
      <c r="B3972" t="s">
        <v>471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</row>
    <row r="3973" spans="1:16" x14ac:dyDescent="0.15">
      <c r="A3973">
        <v>0</v>
      </c>
      <c r="B3973" t="s">
        <v>471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</row>
    <row r="3974" spans="1:16" x14ac:dyDescent="0.15">
      <c r="A3974" t="s">
        <v>268</v>
      </c>
      <c r="B3974" t="s">
        <v>471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</row>
    <row r="3975" spans="1:16" x14ac:dyDescent="0.15">
      <c r="A3975">
        <v>0</v>
      </c>
      <c r="B3975" t="s">
        <v>471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</row>
    <row r="3976" spans="1:16" x14ac:dyDescent="0.15">
      <c r="A3976" t="s">
        <v>268</v>
      </c>
      <c r="B3976" t="s">
        <v>471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</row>
    <row r="3977" spans="1:16" x14ac:dyDescent="0.15">
      <c r="A3977">
        <v>0</v>
      </c>
      <c r="B3977" t="s">
        <v>471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</row>
    <row r="3978" spans="1:16" x14ac:dyDescent="0.15">
      <c r="A3978" t="s">
        <v>268</v>
      </c>
      <c r="B3978" t="s">
        <v>471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</row>
    <row r="3979" spans="1:16" x14ac:dyDescent="0.15">
      <c r="A3979">
        <v>0</v>
      </c>
      <c r="B3979" t="s">
        <v>471</v>
      </c>
      <c r="C3979">
        <v>0</v>
      </c>
      <c r="D3979" t="s">
        <v>293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</row>
    <row r="3980" spans="1:16" x14ac:dyDescent="0.15">
      <c r="A3980" t="s">
        <v>268</v>
      </c>
      <c r="B3980" t="s">
        <v>471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</row>
    <row r="3981" spans="1:16" x14ac:dyDescent="0.15">
      <c r="A3981">
        <v>0</v>
      </c>
      <c r="B3981" t="s">
        <v>471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</row>
    <row r="3982" spans="1:16" hidden="1" x14ac:dyDescent="0.15">
      <c r="A3982" t="s">
        <v>292</v>
      </c>
      <c r="B3982" t="s">
        <v>471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</row>
    <row r="3983" spans="1:16" hidden="1" x14ac:dyDescent="0.15">
      <c r="A3983" t="s">
        <v>9</v>
      </c>
      <c r="B3983" t="s">
        <v>471</v>
      </c>
      <c r="C3983" t="s">
        <v>2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48</v>
      </c>
      <c r="P3983" t="s">
        <v>9</v>
      </c>
    </row>
    <row r="3984" spans="1:16" hidden="1" x14ac:dyDescent="0.15">
      <c r="A3984" t="s">
        <v>268</v>
      </c>
      <c r="B3984" t="s">
        <v>471</v>
      </c>
      <c r="C3984" t="s">
        <v>3</v>
      </c>
      <c r="D3984">
        <v>0</v>
      </c>
      <c r="E3984" t="s">
        <v>4</v>
      </c>
      <c r="F3984">
        <v>0</v>
      </c>
      <c r="G3984" t="s">
        <v>0</v>
      </c>
      <c r="H3984" t="s">
        <v>5</v>
      </c>
      <c r="I3984">
        <v>0</v>
      </c>
      <c r="J3984" t="s">
        <v>1</v>
      </c>
      <c r="K3984" t="s">
        <v>6</v>
      </c>
      <c r="L3984">
        <v>0</v>
      </c>
      <c r="M3984" t="s">
        <v>7</v>
      </c>
      <c r="N3984">
        <v>0</v>
      </c>
      <c r="O3984" t="s">
        <v>10</v>
      </c>
      <c r="P3984">
        <v>0</v>
      </c>
    </row>
    <row r="3985" spans="1:16" hidden="1" x14ac:dyDescent="0.15">
      <c r="A3985">
        <v>0</v>
      </c>
      <c r="B3985" t="s">
        <v>471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 t="s">
        <v>34</v>
      </c>
      <c r="N3985" t="s">
        <v>8</v>
      </c>
      <c r="O3985">
        <v>0</v>
      </c>
      <c r="P3985">
        <v>0</v>
      </c>
    </row>
    <row r="3986" spans="1:16" x14ac:dyDescent="0.15">
      <c r="A3986" t="s">
        <v>268</v>
      </c>
      <c r="B3986" t="s">
        <v>471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</row>
    <row r="3987" spans="1:16" x14ac:dyDescent="0.15">
      <c r="A3987">
        <v>0</v>
      </c>
      <c r="B3987" t="s">
        <v>471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</row>
    <row r="3988" spans="1:16" x14ac:dyDescent="0.15">
      <c r="A3988" t="s">
        <v>268</v>
      </c>
      <c r="B3988" t="s">
        <v>471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</row>
    <row r="3989" spans="1:16" x14ac:dyDescent="0.15">
      <c r="A3989">
        <v>0</v>
      </c>
      <c r="B3989" t="s">
        <v>471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</row>
    <row r="3990" spans="1:16" x14ac:dyDescent="0.15">
      <c r="A3990" t="s">
        <v>268</v>
      </c>
      <c r="B3990" t="s">
        <v>471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</row>
    <row r="3991" spans="1:16" x14ac:dyDescent="0.15">
      <c r="A3991">
        <v>0</v>
      </c>
      <c r="B3991" t="s">
        <v>471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</row>
    <row r="3992" spans="1:16" x14ac:dyDescent="0.15">
      <c r="A3992" t="s">
        <v>268</v>
      </c>
      <c r="B3992" t="s">
        <v>471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</row>
    <row r="3993" spans="1:16" x14ac:dyDescent="0.15">
      <c r="A3993">
        <v>0</v>
      </c>
      <c r="B3993" t="s">
        <v>471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</row>
    <row r="3994" spans="1:16" x14ac:dyDescent="0.15">
      <c r="A3994" t="s">
        <v>268</v>
      </c>
      <c r="B3994" t="s">
        <v>471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</row>
    <row r="3995" spans="1:16" x14ac:dyDescent="0.15">
      <c r="A3995">
        <v>0</v>
      </c>
      <c r="B3995" t="s">
        <v>471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</row>
    <row r="3996" spans="1:16" x14ac:dyDescent="0.15">
      <c r="A3996" t="s">
        <v>268</v>
      </c>
      <c r="B3996" t="s">
        <v>471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</row>
    <row r="3997" spans="1:16" x14ac:dyDescent="0.15">
      <c r="A3997">
        <v>0</v>
      </c>
      <c r="B3997" t="s">
        <v>471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</row>
    <row r="3998" spans="1:16" x14ac:dyDescent="0.15">
      <c r="A3998" t="s">
        <v>268</v>
      </c>
      <c r="B3998" t="s">
        <v>471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</row>
    <row r="3999" spans="1:16" x14ac:dyDescent="0.15">
      <c r="A3999">
        <v>0</v>
      </c>
      <c r="B3999" t="s">
        <v>471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</row>
    <row r="4000" spans="1:16" x14ac:dyDescent="0.15">
      <c r="A4000" t="s">
        <v>268</v>
      </c>
      <c r="B4000" t="s">
        <v>471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</row>
    <row r="4001" spans="1:16" x14ac:dyDescent="0.15">
      <c r="A4001">
        <v>0</v>
      </c>
      <c r="B4001" t="s">
        <v>471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</row>
    <row r="4002" spans="1:16" x14ac:dyDescent="0.15">
      <c r="A4002" t="s">
        <v>268</v>
      </c>
      <c r="B4002" t="s">
        <v>471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</row>
    <row r="4003" spans="1:16" x14ac:dyDescent="0.15">
      <c r="A4003">
        <v>0</v>
      </c>
      <c r="B4003" t="s">
        <v>471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</row>
    <row r="4004" spans="1:16" x14ac:dyDescent="0.15">
      <c r="A4004" t="s">
        <v>268</v>
      </c>
      <c r="B4004" t="s">
        <v>471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</row>
    <row r="4005" spans="1:16" x14ac:dyDescent="0.15">
      <c r="A4005">
        <v>0</v>
      </c>
      <c r="B4005" t="s">
        <v>471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</row>
    <row r="4006" spans="1:16" x14ac:dyDescent="0.15">
      <c r="A4006" t="s">
        <v>268</v>
      </c>
      <c r="B4006" t="s">
        <v>471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</row>
    <row r="4007" spans="1:16" x14ac:dyDescent="0.15">
      <c r="A4007">
        <v>0</v>
      </c>
      <c r="B4007" t="s">
        <v>471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</row>
    <row r="4008" spans="1:16" x14ac:dyDescent="0.15">
      <c r="A4008" t="s">
        <v>268</v>
      </c>
      <c r="B4008" t="s">
        <v>471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</row>
    <row r="4009" spans="1:16" x14ac:dyDescent="0.15">
      <c r="A4009">
        <v>0</v>
      </c>
      <c r="B4009" t="s">
        <v>471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</row>
    <row r="4010" spans="1:16" x14ac:dyDescent="0.15">
      <c r="A4010" t="s">
        <v>268</v>
      </c>
      <c r="B4010" t="s">
        <v>471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</row>
    <row r="4011" spans="1:16" x14ac:dyDescent="0.15">
      <c r="A4011">
        <v>0</v>
      </c>
      <c r="B4011" t="s">
        <v>471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</row>
    <row r="4012" spans="1:16" x14ac:dyDescent="0.15">
      <c r="A4012" t="s">
        <v>268</v>
      </c>
      <c r="B4012" t="s">
        <v>471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</row>
    <row r="4013" spans="1:16" x14ac:dyDescent="0.15">
      <c r="A4013">
        <v>0</v>
      </c>
      <c r="B4013" t="s">
        <v>471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</row>
    <row r="4014" spans="1:16" x14ac:dyDescent="0.15">
      <c r="A4014" t="s">
        <v>268</v>
      </c>
      <c r="B4014" t="s">
        <v>471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</row>
    <row r="4015" spans="1:16" x14ac:dyDescent="0.15">
      <c r="A4015">
        <v>0</v>
      </c>
      <c r="B4015" t="s">
        <v>471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</row>
    <row r="4016" spans="1:16" x14ac:dyDescent="0.15">
      <c r="A4016" t="s">
        <v>268</v>
      </c>
      <c r="B4016" t="s">
        <v>471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</row>
    <row r="4017" spans="1:16" x14ac:dyDescent="0.15">
      <c r="A4017">
        <v>0</v>
      </c>
      <c r="B4017" t="s">
        <v>471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</row>
    <row r="4018" spans="1:16" x14ac:dyDescent="0.15">
      <c r="A4018" t="s">
        <v>268</v>
      </c>
      <c r="B4018" t="s">
        <v>471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</row>
    <row r="4019" spans="1:16" x14ac:dyDescent="0.15">
      <c r="A4019">
        <v>0</v>
      </c>
      <c r="B4019" t="s">
        <v>471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</row>
    <row r="4020" spans="1:16" x14ac:dyDescent="0.15">
      <c r="A4020" t="s">
        <v>268</v>
      </c>
      <c r="B4020" t="s">
        <v>471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</row>
    <row r="4021" spans="1:16" x14ac:dyDescent="0.15">
      <c r="A4021">
        <v>0</v>
      </c>
      <c r="B4021" t="s">
        <v>471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</row>
    <row r="4022" spans="1:16" x14ac:dyDescent="0.15">
      <c r="A4022" t="s">
        <v>268</v>
      </c>
      <c r="B4022" t="s">
        <v>471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</row>
    <row r="4023" spans="1:16" x14ac:dyDescent="0.15">
      <c r="A4023">
        <v>0</v>
      </c>
      <c r="B4023" t="s">
        <v>471</v>
      </c>
      <c r="C4023">
        <v>0</v>
      </c>
      <c r="D4023" t="s">
        <v>293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</row>
    <row r="4024" spans="1:16" x14ac:dyDescent="0.15">
      <c r="A4024" t="s">
        <v>268</v>
      </c>
      <c r="B4024" t="s">
        <v>471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</row>
    <row r="4025" spans="1:16" x14ac:dyDescent="0.15">
      <c r="A4025">
        <v>0</v>
      </c>
      <c r="B4025" t="s">
        <v>471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</row>
    <row r="4026" spans="1:16" hidden="1" x14ac:dyDescent="0.15">
      <c r="A4026" t="s">
        <v>292</v>
      </c>
      <c r="B4026" t="s">
        <v>471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</row>
    <row r="4027" spans="1:16" hidden="1" x14ac:dyDescent="0.15">
      <c r="A4027" t="s">
        <v>9</v>
      </c>
      <c r="B4027" t="s">
        <v>471</v>
      </c>
      <c r="C4027" t="s">
        <v>2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49</v>
      </c>
      <c r="P4027" t="s">
        <v>9</v>
      </c>
    </row>
    <row r="4028" spans="1:16" hidden="1" x14ac:dyDescent="0.15">
      <c r="A4028" t="s">
        <v>268</v>
      </c>
      <c r="B4028" t="s">
        <v>471</v>
      </c>
      <c r="C4028" t="s">
        <v>3</v>
      </c>
      <c r="D4028">
        <v>0</v>
      </c>
      <c r="E4028" t="s">
        <v>4</v>
      </c>
      <c r="F4028">
        <v>0</v>
      </c>
      <c r="G4028" t="s">
        <v>0</v>
      </c>
      <c r="H4028" t="s">
        <v>5</v>
      </c>
      <c r="I4028">
        <v>0</v>
      </c>
      <c r="J4028" t="s">
        <v>1</v>
      </c>
      <c r="K4028" t="s">
        <v>6</v>
      </c>
      <c r="L4028">
        <v>0</v>
      </c>
      <c r="M4028" t="s">
        <v>7</v>
      </c>
      <c r="N4028">
        <v>0</v>
      </c>
      <c r="O4028" t="s">
        <v>10</v>
      </c>
      <c r="P4028">
        <v>0</v>
      </c>
    </row>
    <row r="4029" spans="1:16" hidden="1" x14ac:dyDescent="0.15">
      <c r="A4029">
        <v>0</v>
      </c>
      <c r="B4029" t="s">
        <v>471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 t="s">
        <v>34</v>
      </c>
      <c r="N4029" t="s">
        <v>8</v>
      </c>
      <c r="O4029">
        <v>0</v>
      </c>
      <c r="P4029">
        <v>0</v>
      </c>
    </row>
    <row r="4030" spans="1:16" x14ac:dyDescent="0.15">
      <c r="A4030" t="s">
        <v>268</v>
      </c>
      <c r="B4030" t="s">
        <v>471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</row>
    <row r="4031" spans="1:16" x14ac:dyDescent="0.15">
      <c r="A4031">
        <v>0</v>
      </c>
      <c r="B4031" t="s">
        <v>471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</row>
    <row r="4032" spans="1:16" x14ac:dyDescent="0.15">
      <c r="A4032" t="s">
        <v>268</v>
      </c>
      <c r="B4032" t="s">
        <v>471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</row>
    <row r="4033" spans="1:16" x14ac:dyDescent="0.15">
      <c r="A4033">
        <v>0</v>
      </c>
      <c r="B4033" t="s">
        <v>471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</row>
    <row r="4034" spans="1:16" x14ac:dyDescent="0.15">
      <c r="A4034" t="s">
        <v>268</v>
      </c>
      <c r="B4034" t="s">
        <v>471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</row>
    <row r="4035" spans="1:16" x14ac:dyDescent="0.15">
      <c r="A4035">
        <v>0</v>
      </c>
      <c r="B4035" t="s">
        <v>471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</row>
    <row r="4036" spans="1:16" x14ac:dyDescent="0.15">
      <c r="A4036" t="s">
        <v>268</v>
      </c>
      <c r="B4036" t="s">
        <v>471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</row>
    <row r="4037" spans="1:16" x14ac:dyDescent="0.15">
      <c r="A4037">
        <v>0</v>
      </c>
      <c r="B4037" t="s">
        <v>471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</row>
    <row r="4038" spans="1:16" x14ac:dyDescent="0.15">
      <c r="A4038" t="s">
        <v>268</v>
      </c>
      <c r="B4038" t="s">
        <v>471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</row>
    <row r="4039" spans="1:16" x14ac:dyDescent="0.15">
      <c r="A4039">
        <v>0</v>
      </c>
      <c r="B4039" t="s">
        <v>471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</row>
    <row r="4040" spans="1:16" x14ac:dyDescent="0.15">
      <c r="A4040" t="s">
        <v>268</v>
      </c>
      <c r="B4040" t="s">
        <v>471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</row>
    <row r="4041" spans="1:16" x14ac:dyDescent="0.15">
      <c r="A4041">
        <v>0</v>
      </c>
      <c r="B4041" t="s">
        <v>471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</row>
    <row r="4042" spans="1:16" x14ac:dyDescent="0.15">
      <c r="A4042" t="s">
        <v>268</v>
      </c>
      <c r="B4042" t="s">
        <v>471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</row>
    <row r="4043" spans="1:16" x14ac:dyDescent="0.15">
      <c r="A4043">
        <v>0</v>
      </c>
      <c r="B4043" t="s">
        <v>471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</row>
    <row r="4044" spans="1:16" x14ac:dyDescent="0.15">
      <c r="A4044" t="s">
        <v>268</v>
      </c>
      <c r="B4044" t="s">
        <v>471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</row>
    <row r="4045" spans="1:16" x14ac:dyDescent="0.15">
      <c r="A4045">
        <v>0</v>
      </c>
      <c r="B4045" t="s">
        <v>471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</row>
    <row r="4046" spans="1:16" x14ac:dyDescent="0.15">
      <c r="A4046" t="s">
        <v>268</v>
      </c>
      <c r="B4046" t="s">
        <v>471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</row>
    <row r="4047" spans="1:16" x14ac:dyDescent="0.15">
      <c r="A4047">
        <v>0</v>
      </c>
      <c r="B4047" t="s">
        <v>471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</row>
    <row r="4048" spans="1:16" x14ac:dyDescent="0.15">
      <c r="A4048" t="s">
        <v>268</v>
      </c>
      <c r="B4048" t="s">
        <v>471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</row>
    <row r="4049" spans="1:16" x14ac:dyDescent="0.15">
      <c r="A4049">
        <v>0</v>
      </c>
      <c r="B4049" t="s">
        <v>471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</row>
    <row r="4050" spans="1:16" x14ac:dyDescent="0.15">
      <c r="A4050" t="s">
        <v>268</v>
      </c>
      <c r="B4050" t="s">
        <v>471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</row>
    <row r="4051" spans="1:16" x14ac:dyDescent="0.15">
      <c r="A4051">
        <v>0</v>
      </c>
      <c r="B4051" t="s">
        <v>471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</row>
    <row r="4052" spans="1:16" x14ac:dyDescent="0.15">
      <c r="A4052" t="s">
        <v>268</v>
      </c>
      <c r="B4052" t="s">
        <v>471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</row>
    <row r="4053" spans="1:16" x14ac:dyDescent="0.15">
      <c r="A4053">
        <v>0</v>
      </c>
      <c r="B4053" t="s">
        <v>471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</row>
    <row r="4054" spans="1:16" x14ac:dyDescent="0.15">
      <c r="A4054" t="s">
        <v>268</v>
      </c>
      <c r="B4054" t="s">
        <v>471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</row>
    <row r="4055" spans="1:16" x14ac:dyDescent="0.15">
      <c r="A4055">
        <v>0</v>
      </c>
      <c r="B4055" t="s">
        <v>471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</row>
    <row r="4056" spans="1:16" x14ac:dyDescent="0.15">
      <c r="A4056" t="s">
        <v>268</v>
      </c>
      <c r="B4056" t="s">
        <v>471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</row>
    <row r="4057" spans="1:16" x14ac:dyDescent="0.15">
      <c r="A4057">
        <v>0</v>
      </c>
      <c r="B4057" t="s">
        <v>471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</row>
    <row r="4058" spans="1:16" x14ac:dyDescent="0.15">
      <c r="A4058" t="s">
        <v>268</v>
      </c>
      <c r="B4058" t="s">
        <v>471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</row>
    <row r="4059" spans="1:16" x14ac:dyDescent="0.15">
      <c r="A4059">
        <v>0</v>
      </c>
      <c r="B4059" t="s">
        <v>471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</row>
    <row r="4060" spans="1:16" x14ac:dyDescent="0.15">
      <c r="A4060" t="s">
        <v>268</v>
      </c>
      <c r="B4060" t="s">
        <v>471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</row>
    <row r="4061" spans="1:16" x14ac:dyDescent="0.15">
      <c r="A4061">
        <v>0</v>
      </c>
      <c r="B4061" t="s">
        <v>471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</row>
    <row r="4062" spans="1:16" x14ac:dyDescent="0.15">
      <c r="A4062" t="s">
        <v>268</v>
      </c>
      <c r="B4062" t="s">
        <v>471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</row>
    <row r="4063" spans="1:16" x14ac:dyDescent="0.15">
      <c r="A4063">
        <v>0</v>
      </c>
      <c r="B4063" t="s">
        <v>471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</row>
    <row r="4064" spans="1:16" x14ac:dyDescent="0.15">
      <c r="A4064" t="s">
        <v>268</v>
      </c>
      <c r="B4064" t="s">
        <v>471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</row>
    <row r="4065" spans="1:16" x14ac:dyDescent="0.15">
      <c r="A4065">
        <v>0</v>
      </c>
      <c r="B4065" t="s">
        <v>471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</row>
    <row r="4066" spans="1:16" x14ac:dyDescent="0.15">
      <c r="A4066" t="s">
        <v>268</v>
      </c>
      <c r="B4066" t="s">
        <v>471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</row>
    <row r="4067" spans="1:16" x14ac:dyDescent="0.15">
      <c r="A4067">
        <v>0</v>
      </c>
      <c r="B4067" t="s">
        <v>471</v>
      </c>
      <c r="C4067">
        <v>0</v>
      </c>
      <c r="D4067" t="s">
        <v>293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</row>
    <row r="4068" spans="1:16" x14ac:dyDescent="0.15">
      <c r="A4068" t="s">
        <v>268</v>
      </c>
      <c r="B4068" t="s">
        <v>471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</row>
    <row r="4069" spans="1:16" x14ac:dyDescent="0.15">
      <c r="A4069">
        <v>0</v>
      </c>
      <c r="B4069" t="s">
        <v>471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</row>
    <row r="4070" spans="1:16" hidden="1" x14ac:dyDescent="0.15">
      <c r="A4070" t="s">
        <v>292</v>
      </c>
      <c r="B4070" t="s">
        <v>471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</row>
    <row r="4071" spans="1:16" hidden="1" x14ac:dyDescent="0.15">
      <c r="A4071" t="s">
        <v>9</v>
      </c>
      <c r="B4071" t="s">
        <v>471</v>
      </c>
      <c r="C4071" t="s">
        <v>2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50</v>
      </c>
      <c r="P4071" t="s">
        <v>9</v>
      </c>
    </row>
    <row r="4072" spans="1:16" hidden="1" x14ac:dyDescent="0.15">
      <c r="A4072" t="s">
        <v>268</v>
      </c>
      <c r="B4072" t="s">
        <v>471</v>
      </c>
      <c r="C4072" t="s">
        <v>3</v>
      </c>
      <c r="D4072">
        <v>0</v>
      </c>
      <c r="E4072" t="s">
        <v>4</v>
      </c>
      <c r="F4072">
        <v>0</v>
      </c>
      <c r="G4072" t="s">
        <v>0</v>
      </c>
      <c r="H4072" t="s">
        <v>5</v>
      </c>
      <c r="I4072">
        <v>0</v>
      </c>
      <c r="J4072" t="s">
        <v>1</v>
      </c>
      <c r="K4072" t="s">
        <v>6</v>
      </c>
      <c r="L4072">
        <v>0</v>
      </c>
      <c r="M4072" t="s">
        <v>7</v>
      </c>
      <c r="N4072">
        <v>0</v>
      </c>
      <c r="O4072" t="s">
        <v>10</v>
      </c>
      <c r="P4072">
        <v>0</v>
      </c>
    </row>
    <row r="4073" spans="1:16" hidden="1" x14ac:dyDescent="0.15">
      <c r="A4073">
        <v>0</v>
      </c>
      <c r="B4073" t="s">
        <v>471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 t="s">
        <v>34</v>
      </c>
      <c r="N4073" t="s">
        <v>8</v>
      </c>
      <c r="O4073">
        <v>0</v>
      </c>
      <c r="P4073">
        <v>0</v>
      </c>
    </row>
    <row r="4074" spans="1:16" x14ac:dyDescent="0.15">
      <c r="A4074" t="s">
        <v>268</v>
      </c>
      <c r="B4074" t="s">
        <v>471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</row>
    <row r="4075" spans="1:16" x14ac:dyDescent="0.15">
      <c r="A4075">
        <v>0</v>
      </c>
      <c r="B4075" t="s">
        <v>471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</row>
    <row r="4076" spans="1:16" x14ac:dyDescent="0.15">
      <c r="A4076" t="s">
        <v>268</v>
      </c>
      <c r="B4076" t="s">
        <v>471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</row>
    <row r="4077" spans="1:16" x14ac:dyDescent="0.15">
      <c r="A4077">
        <v>0</v>
      </c>
      <c r="B4077" t="s">
        <v>471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</row>
    <row r="4078" spans="1:16" x14ac:dyDescent="0.15">
      <c r="A4078" t="s">
        <v>268</v>
      </c>
      <c r="B4078" t="s">
        <v>471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</row>
    <row r="4079" spans="1:16" x14ac:dyDescent="0.15">
      <c r="A4079">
        <v>0</v>
      </c>
      <c r="B4079" t="s">
        <v>471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</row>
    <row r="4080" spans="1:16" x14ac:dyDescent="0.15">
      <c r="A4080" t="s">
        <v>268</v>
      </c>
      <c r="B4080" t="s">
        <v>471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</row>
    <row r="4081" spans="1:16" x14ac:dyDescent="0.15">
      <c r="A4081">
        <v>0</v>
      </c>
      <c r="B4081" t="s">
        <v>471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</row>
    <row r="4082" spans="1:16" x14ac:dyDescent="0.15">
      <c r="A4082" t="s">
        <v>268</v>
      </c>
      <c r="B4082" t="s">
        <v>471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</row>
    <row r="4083" spans="1:16" x14ac:dyDescent="0.15">
      <c r="A4083">
        <v>0</v>
      </c>
      <c r="B4083" t="s">
        <v>471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</row>
    <row r="4084" spans="1:16" x14ac:dyDescent="0.15">
      <c r="A4084" t="s">
        <v>268</v>
      </c>
      <c r="B4084" t="s">
        <v>471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</row>
    <row r="4085" spans="1:16" x14ac:dyDescent="0.15">
      <c r="A4085">
        <v>0</v>
      </c>
      <c r="B4085" t="s">
        <v>471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</row>
    <row r="4086" spans="1:16" x14ac:dyDescent="0.15">
      <c r="A4086" t="s">
        <v>268</v>
      </c>
      <c r="B4086" t="s">
        <v>471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</row>
    <row r="4087" spans="1:16" x14ac:dyDescent="0.15">
      <c r="A4087">
        <v>0</v>
      </c>
      <c r="B4087" t="s">
        <v>471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</row>
    <row r="4088" spans="1:16" x14ac:dyDescent="0.15">
      <c r="A4088" t="s">
        <v>268</v>
      </c>
      <c r="B4088" t="s">
        <v>471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</row>
    <row r="4089" spans="1:16" x14ac:dyDescent="0.15">
      <c r="A4089">
        <v>0</v>
      </c>
      <c r="B4089" t="s">
        <v>471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</row>
    <row r="4090" spans="1:16" x14ac:dyDescent="0.15">
      <c r="A4090" t="s">
        <v>268</v>
      </c>
      <c r="B4090" t="s">
        <v>471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</row>
    <row r="4091" spans="1:16" x14ac:dyDescent="0.15">
      <c r="A4091">
        <v>0</v>
      </c>
      <c r="B4091" t="s">
        <v>471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</row>
    <row r="4092" spans="1:16" x14ac:dyDescent="0.15">
      <c r="A4092" t="s">
        <v>268</v>
      </c>
      <c r="B4092" t="s">
        <v>471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</row>
    <row r="4093" spans="1:16" x14ac:dyDescent="0.15">
      <c r="A4093">
        <v>0</v>
      </c>
      <c r="B4093" t="s">
        <v>471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</row>
    <row r="4094" spans="1:16" x14ac:dyDescent="0.15">
      <c r="A4094" t="s">
        <v>268</v>
      </c>
      <c r="B4094" t="s">
        <v>471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</row>
    <row r="4095" spans="1:16" x14ac:dyDescent="0.15">
      <c r="A4095">
        <v>0</v>
      </c>
      <c r="B4095" t="s">
        <v>471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</row>
    <row r="4096" spans="1:16" x14ac:dyDescent="0.15">
      <c r="A4096" t="s">
        <v>268</v>
      </c>
      <c r="B4096" t="s">
        <v>471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</row>
    <row r="4097" spans="1:16" x14ac:dyDescent="0.15">
      <c r="A4097">
        <v>0</v>
      </c>
      <c r="B4097" t="s">
        <v>471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</row>
    <row r="4098" spans="1:16" x14ac:dyDescent="0.15">
      <c r="A4098" t="s">
        <v>268</v>
      </c>
      <c r="B4098" t="s">
        <v>471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</row>
    <row r="4099" spans="1:16" x14ac:dyDescent="0.15">
      <c r="A4099">
        <v>0</v>
      </c>
      <c r="B4099" t="s">
        <v>471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</row>
    <row r="4100" spans="1:16" x14ac:dyDescent="0.15">
      <c r="A4100" t="s">
        <v>268</v>
      </c>
      <c r="B4100" t="s">
        <v>471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</row>
    <row r="4101" spans="1:16" x14ac:dyDescent="0.15">
      <c r="A4101">
        <v>0</v>
      </c>
      <c r="B4101" t="s">
        <v>471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</row>
    <row r="4102" spans="1:16" x14ac:dyDescent="0.15">
      <c r="A4102" t="s">
        <v>268</v>
      </c>
      <c r="B4102" t="s">
        <v>471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</row>
    <row r="4103" spans="1:16" x14ac:dyDescent="0.15">
      <c r="A4103">
        <v>0</v>
      </c>
      <c r="B4103" t="s">
        <v>471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</row>
    <row r="4104" spans="1:16" x14ac:dyDescent="0.15">
      <c r="A4104" t="s">
        <v>268</v>
      </c>
      <c r="B4104" t="s">
        <v>471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</row>
    <row r="4105" spans="1:16" x14ac:dyDescent="0.15">
      <c r="A4105">
        <v>0</v>
      </c>
      <c r="B4105" t="s">
        <v>471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</row>
    <row r="4106" spans="1:16" x14ac:dyDescent="0.15">
      <c r="A4106" t="s">
        <v>268</v>
      </c>
      <c r="B4106" t="s">
        <v>471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</row>
    <row r="4107" spans="1:16" x14ac:dyDescent="0.15">
      <c r="A4107">
        <v>0</v>
      </c>
      <c r="B4107" t="s">
        <v>471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</row>
    <row r="4108" spans="1:16" x14ac:dyDescent="0.15">
      <c r="A4108" t="s">
        <v>268</v>
      </c>
      <c r="B4108" t="s">
        <v>471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</row>
    <row r="4109" spans="1:16" x14ac:dyDescent="0.15">
      <c r="A4109">
        <v>0</v>
      </c>
      <c r="B4109" t="s">
        <v>471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</row>
    <row r="4110" spans="1:16" x14ac:dyDescent="0.15">
      <c r="A4110" t="s">
        <v>268</v>
      </c>
      <c r="B4110" t="s">
        <v>471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</row>
    <row r="4111" spans="1:16" x14ac:dyDescent="0.15">
      <c r="A4111">
        <v>0</v>
      </c>
      <c r="B4111" t="s">
        <v>471</v>
      </c>
      <c r="C4111">
        <v>0</v>
      </c>
      <c r="D4111" t="s">
        <v>293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</row>
    <row r="4112" spans="1:16" x14ac:dyDescent="0.15">
      <c r="A4112" t="s">
        <v>268</v>
      </c>
      <c r="B4112" t="s">
        <v>471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</row>
    <row r="4113" spans="1:16" x14ac:dyDescent="0.15">
      <c r="A4113">
        <v>0</v>
      </c>
      <c r="B4113" t="s">
        <v>471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</row>
    <row r="4114" spans="1:16" hidden="1" x14ac:dyDescent="0.15">
      <c r="A4114" t="s">
        <v>292</v>
      </c>
      <c r="B4114" t="s">
        <v>471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</row>
    <row r="4115" spans="1:16" hidden="1" x14ac:dyDescent="0.15">
      <c r="A4115" t="s">
        <v>9</v>
      </c>
      <c r="B4115" t="s">
        <v>471</v>
      </c>
      <c r="C4115" t="s">
        <v>2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51</v>
      </c>
      <c r="P4115" t="s">
        <v>9</v>
      </c>
    </row>
    <row r="4116" spans="1:16" hidden="1" x14ac:dyDescent="0.15">
      <c r="A4116" t="s">
        <v>268</v>
      </c>
      <c r="B4116" t="s">
        <v>471</v>
      </c>
      <c r="C4116" t="s">
        <v>3</v>
      </c>
      <c r="D4116">
        <v>0</v>
      </c>
      <c r="E4116" t="s">
        <v>4</v>
      </c>
      <c r="F4116">
        <v>0</v>
      </c>
      <c r="G4116" t="s">
        <v>0</v>
      </c>
      <c r="H4116" t="s">
        <v>5</v>
      </c>
      <c r="I4116">
        <v>0</v>
      </c>
      <c r="J4116" t="s">
        <v>1</v>
      </c>
      <c r="K4116" t="s">
        <v>6</v>
      </c>
      <c r="L4116">
        <v>0</v>
      </c>
      <c r="M4116" t="s">
        <v>7</v>
      </c>
      <c r="N4116">
        <v>0</v>
      </c>
      <c r="O4116" t="s">
        <v>10</v>
      </c>
      <c r="P4116">
        <v>0</v>
      </c>
    </row>
    <row r="4117" spans="1:16" hidden="1" x14ac:dyDescent="0.15">
      <c r="A4117">
        <v>0</v>
      </c>
      <c r="B4117" t="s">
        <v>471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 t="s">
        <v>34</v>
      </c>
      <c r="N4117" t="s">
        <v>8</v>
      </c>
      <c r="O4117">
        <v>0</v>
      </c>
      <c r="P4117">
        <v>0</v>
      </c>
    </row>
    <row r="4118" spans="1:16" x14ac:dyDescent="0.15">
      <c r="A4118" t="s">
        <v>268</v>
      </c>
      <c r="B4118" t="s">
        <v>471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</row>
    <row r="4119" spans="1:16" x14ac:dyDescent="0.15">
      <c r="A4119">
        <v>0</v>
      </c>
      <c r="B4119" t="s">
        <v>471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</row>
    <row r="4120" spans="1:16" x14ac:dyDescent="0.15">
      <c r="A4120" t="s">
        <v>268</v>
      </c>
      <c r="B4120" t="s">
        <v>471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</row>
    <row r="4121" spans="1:16" x14ac:dyDescent="0.15">
      <c r="A4121">
        <v>0</v>
      </c>
      <c r="B4121" t="s">
        <v>471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</row>
    <row r="4122" spans="1:16" x14ac:dyDescent="0.15">
      <c r="A4122" t="s">
        <v>268</v>
      </c>
      <c r="B4122" t="s">
        <v>471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</row>
    <row r="4123" spans="1:16" x14ac:dyDescent="0.15">
      <c r="A4123">
        <v>0</v>
      </c>
      <c r="B4123" t="s">
        <v>471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</row>
    <row r="4124" spans="1:16" x14ac:dyDescent="0.15">
      <c r="A4124" t="s">
        <v>268</v>
      </c>
      <c r="B4124" t="s">
        <v>471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</row>
    <row r="4125" spans="1:16" x14ac:dyDescent="0.15">
      <c r="A4125">
        <v>0</v>
      </c>
      <c r="B4125" t="s">
        <v>471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</row>
    <row r="4126" spans="1:16" x14ac:dyDescent="0.15">
      <c r="A4126" t="s">
        <v>268</v>
      </c>
      <c r="B4126" t="s">
        <v>471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</row>
    <row r="4127" spans="1:16" x14ac:dyDescent="0.15">
      <c r="A4127">
        <v>0</v>
      </c>
      <c r="B4127" t="s">
        <v>471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</row>
    <row r="4128" spans="1:16" x14ac:dyDescent="0.15">
      <c r="A4128" t="s">
        <v>268</v>
      </c>
      <c r="B4128" t="s">
        <v>471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</row>
    <row r="4129" spans="1:17" x14ac:dyDescent="0.15">
      <c r="A4129">
        <v>0</v>
      </c>
      <c r="B4129" t="s">
        <v>471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</row>
    <row r="4130" spans="1:17" x14ac:dyDescent="0.15">
      <c r="A4130" t="s">
        <v>268</v>
      </c>
      <c r="B4130" t="s">
        <v>471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</row>
    <row r="4131" spans="1:17" x14ac:dyDescent="0.15">
      <c r="A4131">
        <v>0</v>
      </c>
      <c r="B4131" t="s">
        <v>471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</row>
    <row r="4132" spans="1:17" x14ac:dyDescent="0.15">
      <c r="A4132" t="s">
        <v>268</v>
      </c>
      <c r="B4132" t="s">
        <v>471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</row>
    <row r="4133" spans="1:17" x14ac:dyDescent="0.15">
      <c r="A4133">
        <v>0</v>
      </c>
      <c r="B4133" t="s">
        <v>471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</row>
    <row r="4134" spans="1:17" x14ac:dyDescent="0.15">
      <c r="A4134" t="s">
        <v>268</v>
      </c>
      <c r="B4134" t="s">
        <v>471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</row>
    <row r="4135" spans="1:17" x14ac:dyDescent="0.15">
      <c r="A4135">
        <v>0</v>
      </c>
      <c r="B4135" t="s">
        <v>471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</row>
    <row r="4136" spans="1:17" x14ac:dyDescent="0.15">
      <c r="A4136" t="s">
        <v>268</v>
      </c>
      <c r="B4136" t="s">
        <v>471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</row>
    <row r="4137" spans="1:17" s="18" customFormat="1" x14ac:dyDescent="0.15">
      <c r="A4137">
        <v>0</v>
      </c>
      <c r="B4137" t="s">
        <v>471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</row>
    <row r="4138" spans="1:17" x14ac:dyDescent="0.15">
      <c r="A4138">
        <v>0</v>
      </c>
      <c r="B4138" t="s">
        <v>471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</row>
    <row r="4139" spans="1:17" x14ac:dyDescent="0.15">
      <c r="A4139">
        <v>0</v>
      </c>
      <c r="B4139">
        <v>0</v>
      </c>
      <c r="C4139" t="s">
        <v>472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</row>
    <row r="4140" spans="1:17" x14ac:dyDescent="0.15">
      <c r="A4140" t="s">
        <v>268</v>
      </c>
      <c r="B4140" t="s">
        <v>472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</row>
    <row r="4141" spans="1:17" x14ac:dyDescent="0.15">
      <c r="A4141">
        <v>0</v>
      </c>
      <c r="B4141" t="s">
        <v>472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</row>
    <row r="4142" spans="1:17" x14ac:dyDescent="0.15">
      <c r="A4142" t="s">
        <v>268</v>
      </c>
      <c r="B4142" t="s">
        <v>472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</row>
    <row r="4143" spans="1:17" x14ac:dyDescent="0.15">
      <c r="A4143">
        <v>0</v>
      </c>
      <c r="B4143" t="s">
        <v>472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</row>
    <row r="4144" spans="1:17" x14ac:dyDescent="0.15">
      <c r="A4144" t="s">
        <v>268</v>
      </c>
      <c r="B4144" t="s">
        <v>472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</row>
    <row r="4145" spans="1:16" x14ac:dyDescent="0.15">
      <c r="A4145">
        <v>0</v>
      </c>
      <c r="B4145" t="s">
        <v>472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</row>
    <row r="4146" spans="1:16" x14ac:dyDescent="0.15">
      <c r="A4146" t="s">
        <v>268</v>
      </c>
      <c r="B4146" t="s">
        <v>472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</row>
    <row r="4147" spans="1:16" x14ac:dyDescent="0.15">
      <c r="A4147">
        <v>0</v>
      </c>
      <c r="B4147" t="s">
        <v>472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</row>
    <row r="4148" spans="1:16" x14ac:dyDescent="0.15">
      <c r="A4148" t="s">
        <v>268</v>
      </c>
      <c r="B4148" t="s">
        <v>472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</row>
    <row r="4149" spans="1:16" x14ac:dyDescent="0.15">
      <c r="A4149">
        <v>0</v>
      </c>
      <c r="B4149" t="s">
        <v>472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</row>
    <row r="4150" spans="1:16" x14ac:dyDescent="0.15">
      <c r="A4150" t="s">
        <v>268</v>
      </c>
      <c r="B4150" t="s">
        <v>472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</row>
    <row r="4151" spans="1:16" x14ac:dyDescent="0.15">
      <c r="A4151">
        <v>0</v>
      </c>
      <c r="B4151" t="s">
        <v>472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</row>
    <row r="4152" spans="1:16" x14ac:dyDescent="0.15">
      <c r="A4152" t="s">
        <v>268</v>
      </c>
      <c r="B4152" t="s">
        <v>472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</row>
    <row r="4153" spans="1:16" x14ac:dyDescent="0.15">
      <c r="A4153">
        <v>0</v>
      </c>
      <c r="B4153" t="s">
        <v>472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</row>
    <row r="4154" spans="1:16" x14ac:dyDescent="0.15">
      <c r="A4154" t="s">
        <v>268</v>
      </c>
      <c r="B4154" t="s">
        <v>472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</row>
    <row r="4155" spans="1:16" x14ac:dyDescent="0.15">
      <c r="A4155">
        <v>0</v>
      </c>
      <c r="B4155" t="s">
        <v>472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</row>
    <row r="4156" spans="1:16" x14ac:dyDescent="0.15">
      <c r="A4156" t="s">
        <v>268</v>
      </c>
      <c r="B4156" t="s">
        <v>472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</row>
    <row r="4157" spans="1:16" x14ac:dyDescent="0.15">
      <c r="A4157">
        <v>0</v>
      </c>
      <c r="B4157" t="s">
        <v>472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</row>
    <row r="4158" spans="1:16" x14ac:dyDescent="0.15">
      <c r="A4158" t="s">
        <v>268</v>
      </c>
      <c r="B4158" t="s">
        <v>472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</row>
    <row r="4159" spans="1:16" x14ac:dyDescent="0.15">
      <c r="A4159">
        <v>0</v>
      </c>
      <c r="B4159" t="s">
        <v>472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</row>
    <row r="4160" spans="1:16" x14ac:dyDescent="0.15">
      <c r="A4160" t="s">
        <v>268</v>
      </c>
      <c r="B4160" t="s">
        <v>472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</row>
    <row r="4161" spans="1:16" x14ac:dyDescent="0.15">
      <c r="A4161">
        <v>0</v>
      </c>
      <c r="B4161" t="s">
        <v>472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</row>
    <row r="4162" spans="1:16" x14ac:dyDescent="0.15">
      <c r="A4162" t="s">
        <v>268</v>
      </c>
      <c r="B4162" t="s">
        <v>472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</row>
    <row r="4163" spans="1:16" x14ac:dyDescent="0.15">
      <c r="A4163">
        <v>0</v>
      </c>
      <c r="B4163" t="s">
        <v>472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</row>
    <row r="4164" spans="1:16" x14ac:dyDescent="0.15">
      <c r="A4164" t="s">
        <v>268</v>
      </c>
      <c r="B4164" t="s">
        <v>472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</row>
    <row r="4165" spans="1:16" x14ac:dyDescent="0.15">
      <c r="A4165">
        <v>0</v>
      </c>
      <c r="B4165" t="s">
        <v>472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</row>
    <row r="4166" spans="1:16" x14ac:dyDescent="0.15">
      <c r="A4166" t="s">
        <v>268</v>
      </c>
      <c r="B4166" t="s">
        <v>472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</row>
    <row r="4167" spans="1:16" x14ac:dyDescent="0.15">
      <c r="A4167">
        <v>0</v>
      </c>
      <c r="B4167" t="s">
        <v>472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</row>
    <row r="4168" spans="1:16" x14ac:dyDescent="0.15">
      <c r="A4168" t="s">
        <v>268</v>
      </c>
      <c r="B4168" t="s">
        <v>472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</row>
    <row r="4169" spans="1:16" x14ac:dyDescent="0.15">
      <c r="A4169">
        <v>0</v>
      </c>
      <c r="B4169" t="s">
        <v>472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</row>
    <row r="4170" spans="1:16" x14ac:dyDescent="0.15">
      <c r="A4170" t="s">
        <v>268</v>
      </c>
      <c r="B4170" t="s">
        <v>472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</row>
    <row r="4171" spans="1:16" x14ac:dyDescent="0.15">
      <c r="A4171">
        <v>0</v>
      </c>
      <c r="B4171" t="s">
        <v>472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</row>
    <row r="4172" spans="1:16" x14ac:dyDescent="0.15">
      <c r="A4172" t="s">
        <v>268</v>
      </c>
      <c r="B4172" t="s">
        <v>472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</row>
    <row r="4173" spans="1:16" x14ac:dyDescent="0.15">
      <c r="A4173">
        <v>0</v>
      </c>
      <c r="B4173" t="s">
        <v>472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</row>
    <row r="4174" spans="1:16" x14ac:dyDescent="0.15">
      <c r="A4174" t="s">
        <v>268</v>
      </c>
      <c r="B4174" t="s">
        <v>472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</row>
    <row r="4175" spans="1:16" x14ac:dyDescent="0.15">
      <c r="A4175">
        <v>0</v>
      </c>
      <c r="B4175" t="s">
        <v>472</v>
      </c>
      <c r="C4175">
        <v>0</v>
      </c>
      <c r="D4175" t="s">
        <v>293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</row>
    <row r="4176" spans="1:16" x14ac:dyDescent="0.15">
      <c r="A4176" t="s">
        <v>268</v>
      </c>
      <c r="B4176" t="s">
        <v>472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</row>
    <row r="4177" spans="1:16" x14ac:dyDescent="0.15">
      <c r="A4177">
        <v>0</v>
      </c>
      <c r="B4177" t="s">
        <v>472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</row>
    <row r="4178" spans="1:16" hidden="1" x14ac:dyDescent="0.15">
      <c r="A4178" t="s">
        <v>292</v>
      </c>
      <c r="B4178" t="s">
        <v>472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</row>
    <row r="4179" spans="1:16" hidden="1" x14ac:dyDescent="0.15">
      <c r="A4179" t="s">
        <v>9</v>
      </c>
      <c r="B4179" t="s">
        <v>472</v>
      </c>
      <c r="C4179" t="s">
        <v>2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53</v>
      </c>
      <c r="P4179" t="s">
        <v>9</v>
      </c>
    </row>
    <row r="4180" spans="1:16" hidden="1" x14ac:dyDescent="0.15">
      <c r="A4180" t="s">
        <v>268</v>
      </c>
      <c r="B4180" t="s">
        <v>472</v>
      </c>
      <c r="C4180" t="s">
        <v>3</v>
      </c>
      <c r="D4180">
        <v>0</v>
      </c>
      <c r="E4180" t="s">
        <v>4</v>
      </c>
      <c r="F4180">
        <v>0</v>
      </c>
      <c r="G4180" t="s">
        <v>0</v>
      </c>
      <c r="H4180" t="s">
        <v>5</v>
      </c>
      <c r="I4180">
        <v>0</v>
      </c>
      <c r="J4180" t="s">
        <v>1</v>
      </c>
      <c r="K4180" t="s">
        <v>6</v>
      </c>
      <c r="L4180">
        <v>0</v>
      </c>
      <c r="M4180" t="s">
        <v>7</v>
      </c>
      <c r="N4180">
        <v>0</v>
      </c>
      <c r="O4180" t="s">
        <v>10</v>
      </c>
      <c r="P4180">
        <v>0</v>
      </c>
    </row>
    <row r="4181" spans="1:16" hidden="1" x14ac:dyDescent="0.15">
      <c r="A4181">
        <v>0</v>
      </c>
      <c r="B4181" t="s">
        <v>472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 t="s">
        <v>34</v>
      </c>
      <c r="N4181" t="s">
        <v>8</v>
      </c>
      <c r="O4181">
        <v>0</v>
      </c>
      <c r="P4181">
        <v>0</v>
      </c>
    </row>
    <row r="4182" spans="1:16" x14ac:dyDescent="0.15">
      <c r="A4182" t="s">
        <v>268</v>
      </c>
      <c r="B4182" t="s">
        <v>472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</row>
    <row r="4183" spans="1:16" x14ac:dyDescent="0.15">
      <c r="A4183">
        <v>0</v>
      </c>
      <c r="B4183" t="s">
        <v>472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</row>
    <row r="4184" spans="1:16" x14ac:dyDescent="0.15">
      <c r="A4184" t="s">
        <v>268</v>
      </c>
      <c r="B4184" t="s">
        <v>472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</row>
    <row r="4185" spans="1:16" x14ac:dyDescent="0.15">
      <c r="A4185">
        <v>0</v>
      </c>
      <c r="B4185" t="s">
        <v>472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</row>
    <row r="4186" spans="1:16" x14ac:dyDescent="0.15">
      <c r="A4186" t="s">
        <v>268</v>
      </c>
      <c r="B4186" t="s">
        <v>472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</row>
    <row r="4187" spans="1:16" x14ac:dyDescent="0.15">
      <c r="A4187">
        <v>0</v>
      </c>
      <c r="B4187" t="s">
        <v>472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</row>
    <row r="4188" spans="1:16" x14ac:dyDescent="0.15">
      <c r="A4188" t="s">
        <v>268</v>
      </c>
      <c r="B4188" t="s">
        <v>472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</row>
    <row r="4189" spans="1:16" x14ac:dyDescent="0.15">
      <c r="A4189">
        <v>0</v>
      </c>
      <c r="B4189" t="s">
        <v>472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</row>
    <row r="4190" spans="1:16" x14ac:dyDescent="0.15">
      <c r="A4190" t="s">
        <v>268</v>
      </c>
      <c r="B4190" t="s">
        <v>472</v>
      </c>
      <c r="C4190">
        <v>0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</row>
    <row r="4191" spans="1:16" x14ac:dyDescent="0.15">
      <c r="A4191">
        <v>0</v>
      </c>
      <c r="B4191" t="s">
        <v>472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</row>
    <row r="4192" spans="1:16" x14ac:dyDescent="0.15">
      <c r="A4192" t="s">
        <v>268</v>
      </c>
      <c r="B4192" t="s">
        <v>472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</row>
    <row r="4193" spans="1:16" x14ac:dyDescent="0.15">
      <c r="A4193">
        <v>0</v>
      </c>
      <c r="B4193" t="s">
        <v>472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</row>
    <row r="4194" spans="1:16" x14ac:dyDescent="0.15">
      <c r="A4194" t="s">
        <v>268</v>
      </c>
      <c r="B4194" t="s">
        <v>472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</row>
    <row r="4195" spans="1:16" x14ac:dyDescent="0.15">
      <c r="A4195">
        <v>0</v>
      </c>
      <c r="B4195" t="s">
        <v>472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</row>
    <row r="4196" spans="1:16" x14ac:dyDescent="0.15">
      <c r="A4196" t="s">
        <v>268</v>
      </c>
      <c r="B4196" t="s">
        <v>472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</row>
    <row r="4197" spans="1:16" x14ac:dyDescent="0.15">
      <c r="A4197">
        <v>0</v>
      </c>
      <c r="B4197" t="s">
        <v>472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</row>
    <row r="4198" spans="1:16" x14ac:dyDescent="0.15">
      <c r="A4198" t="s">
        <v>268</v>
      </c>
      <c r="B4198" t="s">
        <v>472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</row>
    <row r="4199" spans="1:16" x14ac:dyDescent="0.15">
      <c r="A4199">
        <v>0</v>
      </c>
      <c r="B4199" t="s">
        <v>472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</row>
    <row r="4200" spans="1:16" x14ac:dyDescent="0.15">
      <c r="A4200" t="s">
        <v>268</v>
      </c>
      <c r="B4200" t="s">
        <v>472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</row>
    <row r="4201" spans="1:16" x14ac:dyDescent="0.15">
      <c r="A4201">
        <v>0</v>
      </c>
      <c r="B4201" t="s">
        <v>472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</row>
    <row r="4202" spans="1:16" x14ac:dyDescent="0.15">
      <c r="A4202" t="s">
        <v>268</v>
      </c>
      <c r="B4202" t="s">
        <v>472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</row>
    <row r="4203" spans="1:16" x14ac:dyDescent="0.15">
      <c r="A4203">
        <v>0</v>
      </c>
      <c r="B4203" t="s">
        <v>472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</row>
    <row r="4204" spans="1:16" x14ac:dyDescent="0.15">
      <c r="A4204" t="s">
        <v>268</v>
      </c>
      <c r="B4204" t="s">
        <v>472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</row>
    <row r="4205" spans="1:16" x14ac:dyDescent="0.15">
      <c r="A4205">
        <v>0</v>
      </c>
      <c r="B4205" t="s">
        <v>472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</row>
    <row r="4206" spans="1:16" x14ac:dyDescent="0.15">
      <c r="A4206" t="s">
        <v>268</v>
      </c>
      <c r="B4206" t="s">
        <v>472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</row>
    <row r="4207" spans="1:16" x14ac:dyDescent="0.15">
      <c r="A4207">
        <v>0</v>
      </c>
      <c r="B4207" t="s">
        <v>472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</row>
    <row r="4208" spans="1:16" x14ac:dyDescent="0.15">
      <c r="A4208" t="s">
        <v>268</v>
      </c>
      <c r="B4208" t="s">
        <v>472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</row>
    <row r="4209" spans="1:16" x14ac:dyDescent="0.15">
      <c r="A4209">
        <v>0</v>
      </c>
      <c r="B4209" t="s">
        <v>472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</row>
    <row r="4210" spans="1:16" x14ac:dyDescent="0.15">
      <c r="A4210" t="s">
        <v>268</v>
      </c>
      <c r="B4210" t="s">
        <v>472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</row>
    <row r="4211" spans="1:16" x14ac:dyDescent="0.15">
      <c r="A4211">
        <v>0</v>
      </c>
      <c r="B4211" t="s">
        <v>472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</row>
    <row r="4212" spans="1:16" x14ac:dyDescent="0.15">
      <c r="A4212" t="s">
        <v>268</v>
      </c>
      <c r="B4212" t="s">
        <v>472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</row>
    <row r="4213" spans="1:16" x14ac:dyDescent="0.15">
      <c r="A4213">
        <v>0</v>
      </c>
      <c r="B4213" t="s">
        <v>472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</row>
    <row r="4214" spans="1:16" x14ac:dyDescent="0.15">
      <c r="A4214" t="s">
        <v>268</v>
      </c>
      <c r="B4214" t="s">
        <v>472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</row>
    <row r="4215" spans="1:16" x14ac:dyDescent="0.15">
      <c r="A4215">
        <v>0</v>
      </c>
      <c r="B4215" t="s">
        <v>472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</row>
    <row r="4216" spans="1:16" x14ac:dyDescent="0.15">
      <c r="A4216" t="s">
        <v>268</v>
      </c>
      <c r="B4216" t="s">
        <v>472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</row>
    <row r="4217" spans="1:16" x14ac:dyDescent="0.15">
      <c r="A4217">
        <v>0</v>
      </c>
      <c r="B4217" t="s">
        <v>472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</row>
    <row r="4218" spans="1:16" x14ac:dyDescent="0.15">
      <c r="A4218" t="s">
        <v>268</v>
      </c>
      <c r="B4218" t="s">
        <v>472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</row>
    <row r="4219" spans="1:16" x14ac:dyDescent="0.15">
      <c r="A4219">
        <v>0</v>
      </c>
      <c r="B4219" t="s">
        <v>472</v>
      </c>
      <c r="C4219">
        <v>0</v>
      </c>
      <c r="D4219" t="s">
        <v>293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</row>
    <row r="4220" spans="1:16" x14ac:dyDescent="0.15">
      <c r="A4220" t="s">
        <v>268</v>
      </c>
      <c r="B4220" t="s">
        <v>472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</row>
    <row r="4221" spans="1:16" x14ac:dyDescent="0.15">
      <c r="A4221">
        <v>0</v>
      </c>
      <c r="B4221" t="s">
        <v>472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</row>
    <row r="4222" spans="1:16" hidden="1" x14ac:dyDescent="0.15">
      <c r="A4222" t="s">
        <v>292</v>
      </c>
      <c r="B4222" t="s">
        <v>472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</row>
    <row r="4223" spans="1:16" hidden="1" x14ac:dyDescent="0.15">
      <c r="A4223" t="s">
        <v>9</v>
      </c>
      <c r="B4223" t="s">
        <v>472</v>
      </c>
      <c r="C4223" t="s">
        <v>2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54</v>
      </c>
      <c r="P4223" t="s">
        <v>9</v>
      </c>
    </row>
    <row r="4224" spans="1:16" hidden="1" x14ac:dyDescent="0.15">
      <c r="A4224" t="s">
        <v>268</v>
      </c>
      <c r="B4224" t="s">
        <v>472</v>
      </c>
      <c r="C4224" t="s">
        <v>3</v>
      </c>
      <c r="D4224">
        <v>0</v>
      </c>
      <c r="E4224" t="s">
        <v>4</v>
      </c>
      <c r="F4224">
        <v>0</v>
      </c>
      <c r="G4224" t="s">
        <v>0</v>
      </c>
      <c r="H4224" t="s">
        <v>5</v>
      </c>
      <c r="I4224">
        <v>0</v>
      </c>
      <c r="J4224" t="s">
        <v>1</v>
      </c>
      <c r="K4224" t="s">
        <v>6</v>
      </c>
      <c r="L4224">
        <v>0</v>
      </c>
      <c r="M4224" t="s">
        <v>7</v>
      </c>
      <c r="N4224">
        <v>0</v>
      </c>
      <c r="O4224" t="s">
        <v>10</v>
      </c>
      <c r="P4224">
        <v>0</v>
      </c>
    </row>
    <row r="4225" spans="1:16" hidden="1" x14ac:dyDescent="0.15">
      <c r="A4225">
        <v>0</v>
      </c>
      <c r="B4225" t="s">
        <v>472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 t="s">
        <v>34</v>
      </c>
      <c r="N4225" t="s">
        <v>8</v>
      </c>
      <c r="O4225">
        <v>0</v>
      </c>
      <c r="P4225">
        <v>0</v>
      </c>
    </row>
    <row r="4226" spans="1:16" x14ac:dyDescent="0.15">
      <c r="A4226" t="s">
        <v>268</v>
      </c>
      <c r="B4226" t="s">
        <v>472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</row>
    <row r="4227" spans="1:16" x14ac:dyDescent="0.15">
      <c r="A4227">
        <v>0</v>
      </c>
      <c r="B4227" t="s">
        <v>472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</row>
    <row r="4228" spans="1:16" x14ac:dyDescent="0.15">
      <c r="A4228" t="s">
        <v>268</v>
      </c>
      <c r="B4228" t="s">
        <v>472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</row>
    <row r="4229" spans="1:16" x14ac:dyDescent="0.15">
      <c r="A4229">
        <v>0</v>
      </c>
      <c r="B4229" t="s">
        <v>472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</row>
    <row r="4230" spans="1:16" x14ac:dyDescent="0.15">
      <c r="A4230" t="s">
        <v>268</v>
      </c>
      <c r="B4230" t="s">
        <v>472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</row>
    <row r="4231" spans="1:16" x14ac:dyDescent="0.15">
      <c r="A4231">
        <v>0</v>
      </c>
      <c r="B4231" t="s">
        <v>472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</row>
    <row r="4232" spans="1:16" x14ac:dyDescent="0.15">
      <c r="A4232" t="s">
        <v>268</v>
      </c>
      <c r="B4232" t="s">
        <v>472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</row>
    <row r="4233" spans="1:16" x14ac:dyDescent="0.15">
      <c r="A4233">
        <v>0</v>
      </c>
      <c r="B4233" t="s">
        <v>472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</row>
    <row r="4234" spans="1:16" x14ac:dyDescent="0.15">
      <c r="A4234" t="s">
        <v>268</v>
      </c>
      <c r="B4234" t="s">
        <v>472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</row>
    <row r="4235" spans="1:16" x14ac:dyDescent="0.15">
      <c r="A4235">
        <v>0</v>
      </c>
      <c r="B4235" t="s">
        <v>472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</row>
    <row r="4236" spans="1:16" x14ac:dyDescent="0.15">
      <c r="A4236" t="s">
        <v>268</v>
      </c>
      <c r="B4236" t="s">
        <v>472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</row>
    <row r="4237" spans="1:16" x14ac:dyDescent="0.15">
      <c r="A4237">
        <v>0</v>
      </c>
      <c r="B4237" t="s">
        <v>472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</row>
    <row r="4238" spans="1:16" x14ac:dyDescent="0.15">
      <c r="A4238" t="s">
        <v>268</v>
      </c>
      <c r="B4238" t="s">
        <v>472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</row>
    <row r="4239" spans="1:16" x14ac:dyDescent="0.15">
      <c r="A4239">
        <v>0</v>
      </c>
      <c r="B4239" t="s">
        <v>472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</row>
    <row r="4240" spans="1:16" x14ac:dyDescent="0.15">
      <c r="A4240" t="s">
        <v>268</v>
      </c>
      <c r="B4240" t="s">
        <v>472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</row>
    <row r="4241" spans="1:16" x14ac:dyDescent="0.15">
      <c r="A4241">
        <v>0</v>
      </c>
      <c r="B4241" t="s">
        <v>472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</row>
    <row r="4242" spans="1:16" x14ac:dyDescent="0.15">
      <c r="A4242" t="s">
        <v>268</v>
      </c>
      <c r="B4242" t="s">
        <v>472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</row>
    <row r="4243" spans="1:16" x14ac:dyDescent="0.15">
      <c r="A4243">
        <v>0</v>
      </c>
      <c r="B4243" t="s">
        <v>472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</row>
    <row r="4244" spans="1:16" x14ac:dyDescent="0.15">
      <c r="A4244" t="s">
        <v>268</v>
      </c>
      <c r="B4244" t="s">
        <v>472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</row>
    <row r="4245" spans="1:16" x14ac:dyDescent="0.15">
      <c r="A4245">
        <v>0</v>
      </c>
      <c r="B4245" t="s">
        <v>472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</row>
    <row r="4246" spans="1:16" x14ac:dyDescent="0.15">
      <c r="A4246" t="s">
        <v>268</v>
      </c>
      <c r="B4246" t="s">
        <v>472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</row>
    <row r="4247" spans="1:16" x14ac:dyDescent="0.15">
      <c r="A4247">
        <v>0</v>
      </c>
      <c r="B4247" t="s">
        <v>472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</row>
    <row r="4248" spans="1:16" x14ac:dyDescent="0.15">
      <c r="A4248" t="s">
        <v>268</v>
      </c>
      <c r="B4248" t="s">
        <v>472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</row>
    <row r="4249" spans="1:16" x14ac:dyDescent="0.15">
      <c r="A4249">
        <v>0</v>
      </c>
      <c r="B4249" t="s">
        <v>472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</row>
    <row r="4250" spans="1:16" x14ac:dyDescent="0.15">
      <c r="A4250" t="s">
        <v>268</v>
      </c>
      <c r="B4250" t="s">
        <v>472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</row>
    <row r="4251" spans="1:16" x14ac:dyDescent="0.15">
      <c r="A4251">
        <v>0</v>
      </c>
      <c r="B4251" t="s">
        <v>472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</row>
    <row r="4252" spans="1:16" x14ac:dyDescent="0.15">
      <c r="A4252" t="s">
        <v>268</v>
      </c>
      <c r="B4252" t="s">
        <v>472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</row>
    <row r="4253" spans="1:16" x14ac:dyDescent="0.15">
      <c r="A4253">
        <v>0</v>
      </c>
      <c r="B4253" t="s">
        <v>472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</row>
    <row r="4254" spans="1:16" x14ac:dyDescent="0.15">
      <c r="A4254" t="s">
        <v>268</v>
      </c>
      <c r="B4254" t="s">
        <v>472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</row>
    <row r="4255" spans="1:16" x14ac:dyDescent="0.15">
      <c r="A4255">
        <v>0</v>
      </c>
      <c r="B4255" t="s">
        <v>472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</row>
    <row r="4256" spans="1:16" x14ac:dyDescent="0.15">
      <c r="A4256" t="s">
        <v>268</v>
      </c>
      <c r="B4256" t="s">
        <v>472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</row>
    <row r="4257" spans="1:16" x14ac:dyDescent="0.15">
      <c r="A4257">
        <v>0</v>
      </c>
      <c r="B4257" t="s">
        <v>472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</row>
    <row r="4258" spans="1:16" x14ac:dyDescent="0.15">
      <c r="A4258" t="s">
        <v>268</v>
      </c>
      <c r="B4258" t="s">
        <v>472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</row>
    <row r="4259" spans="1:16" x14ac:dyDescent="0.15">
      <c r="A4259">
        <v>0</v>
      </c>
      <c r="B4259" t="s">
        <v>472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</row>
    <row r="4260" spans="1:16" x14ac:dyDescent="0.15">
      <c r="A4260" t="s">
        <v>268</v>
      </c>
      <c r="B4260" t="s">
        <v>472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</row>
    <row r="4261" spans="1:16" x14ac:dyDescent="0.15">
      <c r="A4261">
        <v>0</v>
      </c>
      <c r="B4261" t="s">
        <v>472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</row>
    <row r="4262" spans="1:16" x14ac:dyDescent="0.15">
      <c r="A4262" t="s">
        <v>268</v>
      </c>
      <c r="B4262" t="s">
        <v>472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</row>
    <row r="4263" spans="1:16" x14ac:dyDescent="0.15">
      <c r="A4263">
        <v>0</v>
      </c>
      <c r="B4263" t="s">
        <v>472</v>
      </c>
      <c r="C4263">
        <v>0</v>
      </c>
      <c r="D4263" t="s">
        <v>293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</row>
    <row r="4264" spans="1:16" x14ac:dyDescent="0.15">
      <c r="A4264" t="s">
        <v>268</v>
      </c>
      <c r="B4264" t="s">
        <v>472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</row>
    <row r="4265" spans="1:16" x14ac:dyDescent="0.15">
      <c r="A4265">
        <v>0</v>
      </c>
      <c r="B4265" t="s">
        <v>472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</row>
    <row r="4266" spans="1:16" hidden="1" x14ac:dyDescent="0.15">
      <c r="A4266" t="s">
        <v>292</v>
      </c>
      <c r="B4266" t="s">
        <v>472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</row>
    <row r="4267" spans="1:16" hidden="1" x14ac:dyDescent="0.15">
      <c r="A4267" t="s">
        <v>9</v>
      </c>
      <c r="B4267" t="s">
        <v>472</v>
      </c>
      <c r="C4267" t="s">
        <v>2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55</v>
      </c>
      <c r="P4267" t="s">
        <v>9</v>
      </c>
    </row>
    <row r="4268" spans="1:16" hidden="1" x14ac:dyDescent="0.15">
      <c r="A4268" t="s">
        <v>268</v>
      </c>
      <c r="B4268" t="s">
        <v>472</v>
      </c>
      <c r="C4268" t="s">
        <v>3</v>
      </c>
      <c r="D4268">
        <v>0</v>
      </c>
      <c r="E4268" t="s">
        <v>4</v>
      </c>
      <c r="F4268">
        <v>0</v>
      </c>
      <c r="G4268" t="s">
        <v>0</v>
      </c>
      <c r="H4268" t="s">
        <v>5</v>
      </c>
      <c r="I4268">
        <v>0</v>
      </c>
      <c r="J4268" t="s">
        <v>1</v>
      </c>
      <c r="K4268" t="s">
        <v>6</v>
      </c>
      <c r="L4268">
        <v>0</v>
      </c>
      <c r="M4268" t="s">
        <v>7</v>
      </c>
      <c r="N4268">
        <v>0</v>
      </c>
      <c r="O4268" t="s">
        <v>10</v>
      </c>
      <c r="P4268">
        <v>0</v>
      </c>
    </row>
    <row r="4269" spans="1:16" hidden="1" x14ac:dyDescent="0.15">
      <c r="A4269">
        <v>0</v>
      </c>
      <c r="B4269" t="s">
        <v>472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 t="s">
        <v>34</v>
      </c>
      <c r="N4269" t="s">
        <v>8</v>
      </c>
      <c r="O4269">
        <v>0</v>
      </c>
      <c r="P4269">
        <v>0</v>
      </c>
    </row>
    <row r="4270" spans="1:16" x14ac:dyDescent="0.15">
      <c r="A4270" t="s">
        <v>268</v>
      </c>
      <c r="B4270" t="s">
        <v>472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</row>
    <row r="4271" spans="1:16" x14ac:dyDescent="0.15">
      <c r="A4271">
        <v>0</v>
      </c>
      <c r="B4271" t="s">
        <v>472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</row>
    <row r="4272" spans="1:16" x14ac:dyDescent="0.15">
      <c r="A4272" t="s">
        <v>268</v>
      </c>
      <c r="B4272" t="s">
        <v>472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</row>
    <row r="4273" spans="1:16" x14ac:dyDescent="0.15">
      <c r="A4273">
        <v>0</v>
      </c>
      <c r="B4273" t="s">
        <v>472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</row>
    <row r="4274" spans="1:16" x14ac:dyDescent="0.15">
      <c r="A4274" t="s">
        <v>268</v>
      </c>
      <c r="B4274" t="s">
        <v>472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</row>
    <row r="4275" spans="1:16" x14ac:dyDescent="0.15">
      <c r="A4275">
        <v>0</v>
      </c>
      <c r="B4275" t="s">
        <v>472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</row>
    <row r="4276" spans="1:16" x14ac:dyDescent="0.15">
      <c r="A4276" t="s">
        <v>268</v>
      </c>
      <c r="B4276" t="s">
        <v>472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</row>
    <row r="4277" spans="1:16" x14ac:dyDescent="0.15">
      <c r="A4277">
        <v>0</v>
      </c>
      <c r="B4277" t="s">
        <v>472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</row>
    <row r="4278" spans="1:16" x14ac:dyDescent="0.15">
      <c r="A4278" t="s">
        <v>268</v>
      </c>
      <c r="B4278" t="s">
        <v>472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</row>
    <row r="4279" spans="1:16" x14ac:dyDescent="0.15">
      <c r="A4279">
        <v>0</v>
      </c>
      <c r="B4279" t="s">
        <v>472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</row>
    <row r="4280" spans="1:16" x14ac:dyDescent="0.15">
      <c r="A4280" t="s">
        <v>268</v>
      </c>
      <c r="B4280" t="s">
        <v>472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</row>
    <row r="4281" spans="1:16" x14ac:dyDescent="0.15">
      <c r="A4281">
        <v>0</v>
      </c>
      <c r="B4281" t="s">
        <v>472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</row>
    <row r="4282" spans="1:16" x14ac:dyDescent="0.15">
      <c r="A4282" t="s">
        <v>268</v>
      </c>
      <c r="B4282" t="s">
        <v>472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</row>
    <row r="4283" spans="1:16" x14ac:dyDescent="0.15">
      <c r="A4283">
        <v>0</v>
      </c>
      <c r="B4283" t="s">
        <v>472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</row>
    <row r="4284" spans="1:16" x14ac:dyDescent="0.15">
      <c r="A4284" t="s">
        <v>268</v>
      </c>
      <c r="B4284" t="s">
        <v>472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</row>
    <row r="4285" spans="1:16" x14ac:dyDescent="0.15">
      <c r="A4285">
        <v>0</v>
      </c>
      <c r="B4285" t="s">
        <v>472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</row>
    <row r="4286" spans="1:16" x14ac:dyDescent="0.15">
      <c r="A4286" t="s">
        <v>268</v>
      </c>
      <c r="B4286" t="s">
        <v>472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</row>
    <row r="4287" spans="1:16" x14ac:dyDescent="0.15">
      <c r="A4287">
        <v>0</v>
      </c>
      <c r="B4287" t="s">
        <v>472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</row>
    <row r="4288" spans="1:16" x14ac:dyDescent="0.15">
      <c r="A4288" t="s">
        <v>268</v>
      </c>
      <c r="B4288" t="s">
        <v>472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</row>
    <row r="4289" spans="1:16" x14ac:dyDescent="0.15">
      <c r="A4289">
        <v>0</v>
      </c>
      <c r="B4289" t="s">
        <v>472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</row>
    <row r="4290" spans="1:16" x14ac:dyDescent="0.15">
      <c r="A4290" t="s">
        <v>268</v>
      </c>
      <c r="B4290" t="s">
        <v>472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</row>
    <row r="4291" spans="1:16" x14ac:dyDescent="0.15">
      <c r="A4291">
        <v>0</v>
      </c>
      <c r="B4291" t="s">
        <v>472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</row>
    <row r="4292" spans="1:16" x14ac:dyDescent="0.15">
      <c r="A4292" t="s">
        <v>268</v>
      </c>
      <c r="B4292" t="s">
        <v>472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</row>
    <row r="4293" spans="1:16" x14ac:dyDescent="0.15">
      <c r="A4293">
        <v>0</v>
      </c>
      <c r="B4293" t="s">
        <v>472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</row>
    <row r="4294" spans="1:16" x14ac:dyDescent="0.15">
      <c r="A4294" t="s">
        <v>268</v>
      </c>
      <c r="B4294" t="s">
        <v>472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</row>
    <row r="4295" spans="1:16" x14ac:dyDescent="0.15">
      <c r="A4295">
        <v>0</v>
      </c>
      <c r="B4295" t="s">
        <v>472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</row>
    <row r="4296" spans="1:16" x14ac:dyDescent="0.15">
      <c r="A4296" t="s">
        <v>268</v>
      </c>
      <c r="B4296" t="s">
        <v>472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</row>
    <row r="4297" spans="1:16" x14ac:dyDescent="0.15">
      <c r="A4297">
        <v>0</v>
      </c>
      <c r="B4297" t="s">
        <v>472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</row>
    <row r="4298" spans="1:16" x14ac:dyDescent="0.15">
      <c r="A4298" t="s">
        <v>268</v>
      </c>
      <c r="B4298" t="s">
        <v>472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</row>
    <row r="4299" spans="1:16" x14ac:dyDescent="0.15">
      <c r="A4299">
        <v>0</v>
      </c>
      <c r="B4299" t="s">
        <v>472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</row>
    <row r="4300" spans="1:16" x14ac:dyDescent="0.15">
      <c r="A4300" t="s">
        <v>268</v>
      </c>
      <c r="B4300" t="s">
        <v>472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</row>
    <row r="4301" spans="1:16" x14ac:dyDescent="0.15">
      <c r="A4301">
        <v>0</v>
      </c>
      <c r="B4301" t="s">
        <v>472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</row>
    <row r="4302" spans="1:16" x14ac:dyDescent="0.15">
      <c r="A4302" t="s">
        <v>268</v>
      </c>
      <c r="B4302" t="s">
        <v>472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</row>
    <row r="4303" spans="1:16" x14ac:dyDescent="0.15">
      <c r="A4303">
        <v>0</v>
      </c>
      <c r="B4303" t="s">
        <v>472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</row>
    <row r="4304" spans="1:16" x14ac:dyDescent="0.15">
      <c r="A4304" t="s">
        <v>268</v>
      </c>
      <c r="B4304" t="s">
        <v>472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</row>
    <row r="4305" spans="1:16" x14ac:dyDescent="0.15">
      <c r="A4305">
        <v>0</v>
      </c>
      <c r="B4305" t="s">
        <v>472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</row>
    <row r="4306" spans="1:16" x14ac:dyDescent="0.15">
      <c r="A4306" t="s">
        <v>268</v>
      </c>
      <c r="B4306" t="s">
        <v>472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</row>
    <row r="4307" spans="1:16" x14ac:dyDescent="0.15">
      <c r="A4307">
        <v>0</v>
      </c>
      <c r="B4307" t="s">
        <v>472</v>
      </c>
      <c r="C4307">
        <v>0</v>
      </c>
      <c r="D4307" t="s">
        <v>293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</row>
    <row r="4308" spans="1:16" x14ac:dyDescent="0.15">
      <c r="A4308" t="s">
        <v>268</v>
      </c>
      <c r="B4308" t="s">
        <v>472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</row>
    <row r="4309" spans="1:16" x14ac:dyDescent="0.15">
      <c r="A4309">
        <v>0</v>
      </c>
      <c r="B4309" t="s">
        <v>472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</row>
    <row r="4310" spans="1:16" hidden="1" x14ac:dyDescent="0.15">
      <c r="A4310" t="s">
        <v>292</v>
      </c>
      <c r="B4310" t="s">
        <v>472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</row>
    <row r="4311" spans="1:16" hidden="1" x14ac:dyDescent="0.15">
      <c r="A4311" t="s">
        <v>9</v>
      </c>
      <c r="B4311" t="s">
        <v>472</v>
      </c>
      <c r="C4311" t="s">
        <v>2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56</v>
      </c>
      <c r="P4311" t="s">
        <v>9</v>
      </c>
    </row>
    <row r="4312" spans="1:16" hidden="1" x14ac:dyDescent="0.15">
      <c r="A4312" t="s">
        <v>268</v>
      </c>
      <c r="B4312" t="s">
        <v>472</v>
      </c>
      <c r="C4312" t="s">
        <v>3</v>
      </c>
      <c r="D4312">
        <v>0</v>
      </c>
      <c r="E4312" t="s">
        <v>4</v>
      </c>
      <c r="F4312">
        <v>0</v>
      </c>
      <c r="G4312" t="s">
        <v>0</v>
      </c>
      <c r="H4312" t="s">
        <v>5</v>
      </c>
      <c r="I4312">
        <v>0</v>
      </c>
      <c r="J4312" t="s">
        <v>1</v>
      </c>
      <c r="K4312" t="s">
        <v>6</v>
      </c>
      <c r="L4312">
        <v>0</v>
      </c>
      <c r="M4312" t="s">
        <v>7</v>
      </c>
      <c r="N4312">
        <v>0</v>
      </c>
      <c r="O4312" t="s">
        <v>10</v>
      </c>
      <c r="P4312">
        <v>0</v>
      </c>
    </row>
    <row r="4313" spans="1:16" hidden="1" x14ac:dyDescent="0.15">
      <c r="A4313">
        <v>0</v>
      </c>
      <c r="B4313" t="s">
        <v>472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 t="s">
        <v>34</v>
      </c>
      <c r="N4313" t="s">
        <v>8</v>
      </c>
      <c r="O4313">
        <v>0</v>
      </c>
      <c r="P4313">
        <v>0</v>
      </c>
    </row>
    <row r="4314" spans="1:16" x14ac:dyDescent="0.15">
      <c r="A4314" t="s">
        <v>268</v>
      </c>
      <c r="B4314" t="s">
        <v>472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</row>
    <row r="4315" spans="1:16" x14ac:dyDescent="0.15">
      <c r="A4315">
        <v>0</v>
      </c>
      <c r="B4315" t="s">
        <v>472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</row>
    <row r="4316" spans="1:16" x14ac:dyDescent="0.15">
      <c r="A4316" t="s">
        <v>268</v>
      </c>
      <c r="B4316" t="s">
        <v>472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</row>
    <row r="4317" spans="1:16" x14ac:dyDescent="0.15">
      <c r="A4317">
        <v>0</v>
      </c>
      <c r="B4317" t="s">
        <v>472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</row>
    <row r="4318" spans="1:16" x14ac:dyDescent="0.15">
      <c r="A4318" t="s">
        <v>268</v>
      </c>
      <c r="B4318" t="s">
        <v>472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</row>
    <row r="4319" spans="1:16" x14ac:dyDescent="0.15">
      <c r="A4319">
        <v>0</v>
      </c>
      <c r="B4319" t="s">
        <v>472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</row>
    <row r="4320" spans="1:16" x14ac:dyDescent="0.15">
      <c r="A4320" t="s">
        <v>268</v>
      </c>
      <c r="B4320" t="s">
        <v>472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</row>
    <row r="4321" spans="1:17" x14ac:dyDescent="0.15">
      <c r="A4321">
        <v>0</v>
      </c>
      <c r="B4321" t="s">
        <v>472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</row>
    <row r="4322" spans="1:17" x14ac:dyDescent="0.15">
      <c r="A4322" t="s">
        <v>268</v>
      </c>
      <c r="B4322" t="s">
        <v>472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</row>
    <row r="4323" spans="1:17" x14ac:dyDescent="0.15">
      <c r="A4323">
        <v>0</v>
      </c>
      <c r="B4323" t="s">
        <v>472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</row>
    <row r="4324" spans="1:17" x14ac:dyDescent="0.15">
      <c r="A4324" t="s">
        <v>268</v>
      </c>
      <c r="B4324" t="s">
        <v>472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</row>
    <row r="4325" spans="1:17" x14ac:dyDescent="0.15">
      <c r="A4325">
        <v>0</v>
      </c>
      <c r="B4325" t="s">
        <v>472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</row>
    <row r="4326" spans="1:17" x14ac:dyDescent="0.15">
      <c r="A4326" t="s">
        <v>268</v>
      </c>
      <c r="B4326" t="s">
        <v>472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</row>
    <row r="4327" spans="1:17" x14ac:dyDescent="0.15">
      <c r="A4327">
        <v>0</v>
      </c>
      <c r="B4327" t="s">
        <v>472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</row>
    <row r="4328" spans="1:17" x14ac:dyDescent="0.15">
      <c r="A4328" t="s">
        <v>268</v>
      </c>
      <c r="B4328" t="s">
        <v>472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</row>
    <row r="4329" spans="1:17" x14ac:dyDescent="0.15">
      <c r="A4329">
        <v>0</v>
      </c>
      <c r="B4329" t="s">
        <v>472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</row>
    <row r="4330" spans="1:17" x14ac:dyDescent="0.15">
      <c r="A4330" t="s">
        <v>268</v>
      </c>
      <c r="B4330" t="s">
        <v>472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</row>
    <row r="4331" spans="1:17" x14ac:dyDescent="0.15">
      <c r="A4331">
        <v>0</v>
      </c>
      <c r="B4331" t="s">
        <v>472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</row>
    <row r="4332" spans="1:17" x14ac:dyDescent="0.15">
      <c r="A4332" t="s">
        <v>268</v>
      </c>
      <c r="B4332" t="s">
        <v>472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</row>
    <row r="4333" spans="1:17" s="18" customFormat="1" x14ac:dyDescent="0.15">
      <c r="A4333">
        <v>0</v>
      </c>
      <c r="B4333" t="s">
        <v>472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</row>
    <row r="4334" spans="1:17" x14ac:dyDescent="0.15">
      <c r="A4334">
        <v>0</v>
      </c>
      <c r="B4334" t="s">
        <v>472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</row>
    <row r="4335" spans="1:17" x14ac:dyDescent="0.15">
      <c r="A4335">
        <v>0</v>
      </c>
      <c r="B4335">
        <v>0</v>
      </c>
      <c r="C4335" t="s">
        <v>473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</row>
    <row r="4336" spans="1:17" x14ac:dyDescent="0.15">
      <c r="A4336" t="s">
        <v>268</v>
      </c>
      <c r="B4336" t="s">
        <v>473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</row>
    <row r="4337" spans="1:17" x14ac:dyDescent="0.15">
      <c r="A4337">
        <v>0</v>
      </c>
      <c r="B4337" t="s">
        <v>473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</row>
    <row r="4338" spans="1:17" x14ac:dyDescent="0.15">
      <c r="A4338" t="s">
        <v>268</v>
      </c>
      <c r="B4338" t="s">
        <v>473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</row>
    <row r="4339" spans="1:17" x14ac:dyDescent="0.15">
      <c r="A4339">
        <v>0</v>
      </c>
      <c r="B4339" t="s">
        <v>473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</row>
    <row r="4340" spans="1:17" x14ac:dyDescent="0.15">
      <c r="A4340" t="s">
        <v>268</v>
      </c>
      <c r="B4340" t="s">
        <v>473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</row>
    <row r="4341" spans="1:17" x14ac:dyDescent="0.15">
      <c r="A4341">
        <v>0</v>
      </c>
      <c r="B4341" t="s">
        <v>473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</row>
    <row r="4342" spans="1:17" x14ac:dyDescent="0.15">
      <c r="A4342" t="s">
        <v>268</v>
      </c>
      <c r="B4342" t="s">
        <v>473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</row>
    <row r="4343" spans="1:17" x14ac:dyDescent="0.15">
      <c r="A4343">
        <v>0</v>
      </c>
      <c r="B4343" t="s">
        <v>473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</row>
    <row r="4344" spans="1:17" x14ac:dyDescent="0.15">
      <c r="A4344" t="s">
        <v>268</v>
      </c>
      <c r="B4344" t="s">
        <v>473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</row>
    <row r="4345" spans="1:17" x14ac:dyDescent="0.15">
      <c r="A4345">
        <v>0</v>
      </c>
      <c r="B4345" t="s">
        <v>473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</row>
    <row r="4346" spans="1:17" x14ac:dyDescent="0.15">
      <c r="A4346" t="s">
        <v>268</v>
      </c>
      <c r="B4346" t="s">
        <v>473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</row>
    <row r="4347" spans="1:17" x14ac:dyDescent="0.15">
      <c r="A4347">
        <v>0</v>
      </c>
      <c r="B4347" t="s">
        <v>473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</row>
    <row r="4348" spans="1:17" x14ac:dyDescent="0.15">
      <c r="A4348" t="s">
        <v>268</v>
      </c>
      <c r="B4348" t="s">
        <v>473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</row>
    <row r="4349" spans="1:17" x14ac:dyDescent="0.15">
      <c r="A4349">
        <v>0</v>
      </c>
      <c r="B4349" t="s">
        <v>473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</row>
    <row r="4350" spans="1:17" x14ac:dyDescent="0.15">
      <c r="A4350" t="s">
        <v>268</v>
      </c>
      <c r="B4350" t="s">
        <v>473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</row>
    <row r="4351" spans="1:17" x14ac:dyDescent="0.15">
      <c r="A4351">
        <v>0</v>
      </c>
      <c r="B4351" t="s">
        <v>473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</row>
    <row r="4352" spans="1:17" x14ac:dyDescent="0.15">
      <c r="A4352" t="s">
        <v>268</v>
      </c>
      <c r="B4352" t="s">
        <v>473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</row>
    <row r="4353" spans="1:16" x14ac:dyDescent="0.15">
      <c r="A4353">
        <v>0</v>
      </c>
      <c r="B4353" t="s">
        <v>473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</row>
    <row r="4354" spans="1:16" x14ac:dyDescent="0.15">
      <c r="A4354" t="s">
        <v>268</v>
      </c>
      <c r="B4354" t="s">
        <v>473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</row>
    <row r="4355" spans="1:16" x14ac:dyDescent="0.15">
      <c r="A4355">
        <v>0</v>
      </c>
      <c r="B4355" t="s">
        <v>473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</row>
    <row r="4356" spans="1:16" x14ac:dyDescent="0.15">
      <c r="A4356" t="s">
        <v>268</v>
      </c>
      <c r="B4356" t="s">
        <v>473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</row>
    <row r="4357" spans="1:16" x14ac:dyDescent="0.15">
      <c r="A4357">
        <v>0</v>
      </c>
      <c r="B4357" t="s">
        <v>473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</row>
    <row r="4358" spans="1:16" x14ac:dyDescent="0.15">
      <c r="A4358" t="s">
        <v>268</v>
      </c>
      <c r="B4358" t="s">
        <v>473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</row>
    <row r="4359" spans="1:16" x14ac:dyDescent="0.15">
      <c r="A4359">
        <v>0</v>
      </c>
      <c r="B4359" t="s">
        <v>473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</row>
    <row r="4360" spans="1:16" x14ac:dyDescent="0.15">
      <c r="A4360" t="s">
        <v>268</v>
      </c>
      <c r="B4360" t="s">
        <v>473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</row>
    <row r="4361" spans="1:16" x14ac:dyDescent="0.15">
      <c r="A4361">
        <v>0</v>
      </c>
      <c r="B4361" t="s">
        <v>473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</row>
    <row r="4362" spans="1:16" x14ac:dyDescent="0.15">
      <c r="A4362" t="s">
        <v>268</v>
      </c>
      <c r="B4362" t="s">
        <v>473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</row>
    <row r="4363" spans="1:16" x14ac:dyDescent="0.15">
      <c r="A4363">
        <v>0</v>
      </c>
      <c r="B4363" t="s">
        <v>473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</row>
    <row r="4364" spans="1:16" x14ac:dyDescent="0.15">
      <c r="A4364" t="s">
        <v>268</v>
      </c>
      <c r="B4364" t="s">
        <v>473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</row>
    <row r="4365" spans="1:16" x14ac:dyDescent="0.15">
      <c r="A4365">
        <v>0</v>
      </c>
      <c r="B4365" t="s">
        <v>473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</row>
    <row r="4366" spans="1:16" x14ac:dyDescent="0.15">
      <c r="A4366" t="s">
        <v>268</v>
      </c>
      <c r="B4366" t="s">
        <v>473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</row>
    <row r="4367" spans="1:16" x14ac:dyDescent="0.15">
      <c r="A4367">
        <v>0</v>
      </c>
      <c r="B4367" t="s">
        <v>473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</row>
    <row r="4368" spans="1:16" x14ac:dyDescent="0.15">
      <c r="A4368" t="s">
        <v>268</v>
      </c>
      <c r="B4368" t="s">
        <v>473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</row>
    <row r="4369" spans="1:16" x14ac:dyDescent="0.15">
      <c r="A4369">
        <v>0</v>
      </c>
      <c r="B4369" t="s">
        <v>473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</row>
    <row r="4370" spans="1:16" x14ac:dyDescent="0.15">
      <c r="A4370" t="s">
        <v>268</v>
      </c>
      <c r="B4370" t="s">
        <v>473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</row>
    <row r="4371" spans="1:16" x14ac:dyDescent="0.15">
      <c r="A4371">
        <v>0</v>
      </c>
      <c r="B4371" t="s">
        <v>473</v>
      </c>
      <c r="C4371">
        <v>0</v>
      </c>
      <c r="D4371" t="s">
        <v>293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</row>
    <row r="4372" spans="1:16" x14ac:dyDescent="0.15">
      <c r="A4372" t="s">
        <v>268</v>
      </c>
      <c r="B4372" t="s">
        <v>473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</row>
    <row r="4373" spans="1:16" x14ac:dyDescent="0.15">
      <c r="A4373">
        <v>0</v>
      </c>
      <c r="B4373" t="s">
        <v>473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</row>
    <row r="4374" spans="1:16" hidden="1" x14ac:dyDescent="0.15">
      <c r="A4374" t="s">
        <v>292</v>
      </c>
      <c r="B4374" t="s">
        <v>473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</row>
    <row r="4375" spans="1:16" hidden="1" x14ac:dyDescent="0.15">
      <c r="A4375" t="s">
        <v>9</v>
      </c>
      <c r="B4375" t="s">
        <v>473</v>
      </c>
      <c r="C4375" t="s">
        <v>2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58</v>
      </c>
      <c r="P4375" t="s">
        <v>9</v>
      </c>
    </row>
    <row r="4376" spans="1:16" hidden="1" x14ac:dyDescent="0.15">
      <c r="A4376" t="s">
        <v>268</v>
      </c>
      <c r="B4376" t="s">
        <v>473</v>
      </c>
      <c r="C4376" t="s">
        <v>3</v>
      </c>
      <c r="D4376">
        <v>0</v>
      </c>
      <c r="E4376" t="s">
        <v>4</v>
      </c>
      <c r="F4376">
        <v>0</v>
      </c>
      <c r="G4376" t="s">
        <v>0</v>
      </c>
      <c r="H4376" t="s">
        <v>5</v>
      </c>
      <c r="I4376">
        <v>0</v>
      </c>
      <c r="J4376" t="s">
        <v>1</v>
      </c>
      <c r="K4376" t="s">
        <v>6</v>
      </c>
      <c r="L4376">
        <v>0</v>
      </c>
      <c r="M4376" t="s">
        <v>7</v>
      </c>
      <c r="N4376">
        <v>0</v>
      </c>
      <c r="O4376" t="s">
        <v>10</v>
      </c>
      <c r="P4376">
        <v>0</v>
      </c>
    </row>
    <row r="4377" spans="1:16" hidden="1" x14ac:dyDescent="0.15">
      <c r="A4377">
        <v>0</v>
      </c>
      <c r="B4377" t="s">
        <v>473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 t="s">
        <v>34</v>
      </c>
      <c r="N4377" t="s">
        <v>8</v>
      </c>
      <c r="O4377">
        <v>0</v>
      </c>
      <c r="P4377">
        <v>0</v>
      </c>
    </row>
    <row r="4378" spans="1:16" x14ac:dyDescent="0.15">
      <c r="A4378" t="s">
        <v>268</v>
      </c>
      <c r="B4378" t="s">
        <v>473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</row>
    <row r="4379" spans="1:16" x14ac:dyDescent="0.15">
      <c r="A4379">
        <v>0</v>
      </c>
      <c r="B4379" t="s">
        <v>473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</row>
    <row r="4380" spans="1:16" x14ac:dyDescent="0.15">
      <c r="A4380" t="s">
        <v>268</v>
      </c>
      <c r="B4380" t="s">
        <v>473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</row>
    <row r="4381" spans="1:16" x14ac:dyDescent="0.15">
      <c r="A4381">
        <v>0</v>
      </c>
      <c r="B4381" t="s">
        <v>473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</row>
    <row r="4382" spans="1:16" x14ac:dyDescent="0.15">
      <c r="A4382" t="s">
        <v>268</v>
      </c>
      <c r="B4382" t="s">
        <v>473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</row>
    <row r="4383" spans="1:16" x14ac:dyDescent="0.15">
      <c r="A4383">
        <v>0</v>
      </c>
      <c r="B4383" t="s">
        <v>473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</row>
    <row r="4384" spans="1:16" x14ac:dyDescent="0.15">
      <c r="A4384" t="s">
        <v>268</v>
      </c>
      <c r="B4384" t="s">
        <v>473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</row>
    <row r="4385" spans="1:16" x14ac:dyDescent="0.15">
      <c r="A4385">
        <v>0</v>
      </c>
      <c r="B4385" t="s">
        <v>473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</row>
    <row r="4386" spans="1:16" x14ac:dyDescent="0.15">
      <c r="A4386" t="s">
        <v>268</v>
      </c>
      <c r="B4386" t="s">
        <v>473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</row>
    <row r="4387" spans="1:16" x14ac:dyDescent="0.15">
      <c r="A4387">
        <v>0</v>
      </c>
      <c r="B4387" t="s">
        <v>473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</row>
    <row r="4388" spans="1:16" x14ac:dyDescent="0.15">
      <c r="A4388" t="s">
        <v>268</v>
      </c>
      <c r="B4388" t="s">
        <v>473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</row>
    <row r="4389" spans="1:16" x14ac:dyDescent="0.15">
      <c r="A4389">
        <v>0</v>
      </c>
      <c r="B4389" t="s">
        <v>473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</row>
    <row r="4390" spans="1:16" x14ac:dyDescent="0.15">
      <c r="A4390" t="s">
        <v>268</v>
      </c>
      <c r="B4390" t="s">
        <v>473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</row>
    <row r="4391" spans="1:16" x14ac:dyDescent="0.15">
      <c r="A4391">
        <v>0</v>
      </c>
      <c r="B4391" t="s">
        <v>473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</row>
    <row r="4392" spans="1:16" x14ac:dyDescent="0.15">
      <c r="A4392" t="s">
        <v>268</v>
      </c>
      <c r="B4392" t="s">
        <v>473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</row>
    <row r="4393" spans="1:16" x14ac:dyDescent="0.15">
      <c r="A4393">
        <v>0</v>
      </c>
      <c r="B4393" t="s">
        <v>473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</row>
    <row r="4394" spans="1:16" x14ac:dyDescent="0.15">
      <c r="A4394" t="s">
        <v>268</v>
      </c>
      <c r="B4394" t="s">
        <v>473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</row>
    <row r="4395" spans="1:16" x14ac:dyDescent="0.15">
      <c r="A4395">
        <v>0</v>
      </c>
      <c r="B4395" t="s">
        <v>473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</row>
    <row r="4396" spans="1:16" x14ac:dyDescent="0.15">
      <c r="A4396" t="s">
        <v>268</v>
      </c>
      <c r="B4396" t="s">
        <v>473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</row>
    <row r="4397" spans="1:16" x14ac:dyDescent="0.15">
      <c r="A4397">
        <v>0</v>
      </c>
      <c r="B4397" t="s">
        <v>473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</row>
    <row r="4398" spans="1:16" x14ac:dyDescent="0.15">
      <c r="A4398" t="s">
        <v>268</v>
      </c>
      <c r="B4398" t="s">
        <v>473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</row>
    <row r="4399" spans="1:16" x14ac:dyDescent="0.15">
      <c r="A4399">
        <v>0</v>
      </c>
      <c r="B4399" t="s">
        <v>473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</row>
    <row r="4400" spans="1:16" x14ac:dyDescent="0.15">
      <c r="A4400" t="s">
        <v>268</v>
      </c>
      <c r="B4400" t="s">
        <v>473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</row>
    <row r="4401" spans="1:16" x14ac:dyDescent="0.15">
      <c r="A4401">
        <v>0</v>
      </c>
      <c r="B4401" t="s">
        <v>473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</row>
    <row r="4402" spans="1:16" x14ac:dyDescent="0.15">
      <c r="A4402" t="s">
        <v>268</v>
      </c>
      <c r="B4402" t="s">
        <v>473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</row>
    <row r="4403" spans="1:16" x14ac:dyDescent="0.15">
      <c r="A4403">
        <v>0</v>
      </c>
      <c r="B4403" t="s">
        <v>473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</row>
    <row r="4404" spans="1:16" x14ac:dyDescent="0.15">
      <c r="A4404" t="s">
        <v>268</v>
      </c>
      <c r="B4404" t="s">
        <v>473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</row>
    <row r="4405" spans="1:16" x14ac:dyDescent="0.15">
      <c r="A4405">
        <v>0</v>
      </c>
      <c r="B4405" t="s">
        <v>473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</row>
    <row r="4406" spans="1:16" x14ac:dyDescent="0.15">
      <c r="A4406" t="s">
        <v>268</v>
      </c>
      <c r="B4406" t="s">
        <v>473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</row>
    <row r="4407" spans="1:16" x14ac:dyDescent="0.15">
      <c r="A4407">
        <v>0</v>
      </c>
      <c r="B4407" t="s">
        <v>473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</row>
    <row r="4408" spans="1:16" x14ac:dyDescent="0.15">
      <c r="A4408" t="s">
        <v>268</v>
      </c>
      <c r="B4408" t="s">
        <v>473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</row>
    <row r="4409" spans="1:16" x14ac:dyDescent="0.15">
      <c r="A4409">
        <v>0</v>
      </c>
      <c r="B4409" t="s">
        <v>473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</row>
    <row r="4410" spans="1:16" x14ac:dyDescent="0.15">
      <c r="A4410" t="s">
        <v>268</v>
      </c>
      <c r="B4410" t="s">
        <v>473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</row>
    <row r="4411" spans="1:16" x14ac:dyDescent="0.15">
      <c r="A4411">
        <v>0</v>
      </c>
      <c r="B4411" t="s">
        <v>473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</row>
    <row r="4412" spans="1:16" x14ac:dyDescent="0.15">
      <c r="A4412" t="s">
        <v>268</v>
      </c>
      <c r="B4412" t="s">
        <v>473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</row>
    <row r="4413" spans="1:16" x14ac:dyDescent="0.15">
      <c r="A4413">
        <v>0</v>
      </c>
      <c r="B4413" t="s">
        <v>473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</row>
    <row r="4414" spans="1:16" x14ac:dyDescent="0.15">
      <c r="A4414" t="s">
        <v>268</v>
      </c>
      <c r="B4414" t="s">
        <v>473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</row>
    <row r="4415" spans="1:16" x14ac:dyDescent="0.15">
      <c r="A4415">
        <v>0</v>
      </c>
      <c r="B4415" t="s">
        <v>473</v>
      </c>
      <c r="C4415">
        <v>0</v>
      </c>
      <c r="D4415" t="s">
        <v>293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</row>
    <row r="4416" spans="1:16" x14ac:dyDescent="0.15">
      <c r="A4416" t="s">
        <v>268</v>
      </c>
      <c r="B4416" t="s">
        <v>473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</row>
    <row r="4417" spans="1:16" x14ac:dyDescent="0.15">
      <c r="A4417">
        <v>0</v>
      </c>
      <c r="B4417" t="s">
        <v>473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</row>
    <row r="4418" spans="1:16" hidden="1" x14ac:dyDescent="0.15">
      <c r="A4418" t="s">
        <v>292</v>
      </c>
      <c r="B4418" t="s">
        <v>473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</row>
    <row r="4419" spans="1:16" hidden="1" x14ac:dyDescent="0.15">
      <c r="A4419" t="s">
        <v>9</v>
      </c>
      <c r="B4419" t="s">
        <v>473</v>
      </c>
      <c r="C4419" t="s">
        <v>2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59</v>
      </c>
      <c r="P4419" t="s">
        <v>9</v>
      </c>
    </row>
    <row r="4420" spans="1:16" hidden="1" x14ac:dyDescent="0.15">
      <c r="A4420" t="s">
        <v>268</v>
      </c>
      <c r="B4420" t="s">
        <v>473</v>
      </c>
      <c r="C4420" t="s">
        <v>3</v>
      </c>
      <c r="D4420">
        <v>0</v>
      </c>
      <c r="E4420" t="s">
        <v>4</v>
      </c>
      <c r="F4420">
        <v>0</v>
      </c>
      <c r="G4420" t="s">
        <v>0</v>
      </c>
      <c r="H4420" t="s">
        <v>5</v>
      </c>
      <c r="I4420">
        <v>0</v>
      </c>
      <c r="J4420" t="s">
        <v>1</v>
      </c>
      <c r="K4420" t="s">
        <v>6</v>
      </c>
      <c r="L4420">
        <v>0</v>
      </c>
      <c r="M4420" t="s">
        <v>7</v>
      </c>
      <c r="N4420">
        <v>0</v>
      </c>
      <c r="O4420" t="s">
        <v>10</v>
      </c>
      <c r="P4420">
        <v>0</v>
      </c>
    </row>
    <row r="4421" spans="1:16" hidden="1" x14ac:dyDescent="0.15">
      <c r="A4421">
        <v>0</v>
      </c>
      <c r="B4421" t="s">
        <v>473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 t="s">
        <v>34</v>
      </c>
      <c r="N4421" t="s">
        <v>8</v>
      </c>
      <c r="O4421">
        <v>0</v>
      </c>
      <c r="P4421">
        <v>0</v>
      </c>
    </row>
    <row r="4422" spans="1:16" x14ac:dyDescent="0.15">
      <c r="A4422" t="s">
        <v>268</v>
      </c>
      <c r="B4422" t="s">
        <v>473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</row>
    <row r="4423" spans="1:16" x14ac:dyDescent="0.15">
      <c r="A4423">
        <v>0</v>
      </c>
      <c r="B4423" t="s">
        <v>473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</row>
    <row r="4424" spans="1:16" x14ac:dyDescent="0.15">
      <c r="A4424" t="s">
        <v>268</v>
      </c>
      <c r="B4424" t="s">
        <v>473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</row>
    <row r="4425" spans="1:16" x14ac:dyDescent="0.15">
      <c r="A4425">
        <v>0</v>
      </c>
      <c r="B4425" t="s">
        <v>473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</row>
    <row r="4426" spans="1:16" x14ac:dyDescent="0.15">
      <c r="A4426" t="s">
        <v>268</v>
      </c>
      <c r="B4426" t="s">
        <v>473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</row>
    <row r="4427" spans="1:16" x14ac:dyDescent="0.15">
      <c r="A4427">
        <v>0</v>
      </c>
      <c r="B4427" t="s">
        <v>473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</row>
    <row r="4428" spans="1:16" x14ac:dyDescent="0.15">
      <c r="A4428" t="s">
        <v>268</v>
      </c>
      <c r="B4428" t="s">
        <v>473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</row>
    <row r="4429" spans="1:16" x14ac:dyDescent="0.15">
      <c r="A4429">
        <v>0</v>
      </c>
      <c r="B4429" t="s">
        <v>473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</row>
    <row r="4430" spans="1:16" x14ac:dyDescent="0.15">
      <c r="A4430" t="s">
        <v>268</v>
      </c>
      <c r="B4430" t="s">
        <v>473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</row>
    <row r="4431" spans="1:16" x14ac:dyDescent="0.15">
      <c r="A4431">
        <v>0</v>
      </c>
      <c r="B4431" t="s">
        <v>473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</row>
    <row r="4432" spans="1:16" x14ac:dyDescent="0.15">
      <c r="A4432" t="s">
        <v>268</v>
      </c>
      <c r="B4432" t="s">
        <v>473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</row>
    <row r="4433" spans="1:16" x14ac:dyDescent="0.15">
      <c r="A4433">
        <v>0</v>
      </c>
      <c r="B4433" t="s">
        <v>473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</row>
    <row r="4434" spans="1:16" x14ac:dyDescent="0.15">
      <c r="A4434" t="s">
        <v>268</v>
      </c>
      <c r="B4434" t="s">
        <v>473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</row>
    <row r="4435" spans="1:16" x14ac:dyDescent="0.15">
      <c r="A4435">
        <v>0</v>
      </c>
      <c r="B4435" t="s">
        <v>473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</row>
    <row r="4436" spans="1:16" x14ac:dyDescent="0.15">
      <c r="A4436" t="s">
        <v>268</v>
      </c>
      <c r="B4436" t="s">
        <v>473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</row>
    <row r="4437" spans="1:16" x14ac:dyDescent="0.15">
      <c r="A4437">
        <v>0</v>
      </c>
      <c r="B4437" t="s">
        <v>473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</row>
    <row r="4438" spans="1:16" x14ac:dyDescent="0.15">
      <c r="A4438" t="s">
        <v>268</v>
      </c>
      <c r="B4438" t="s">
        <v>473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</row>
    <row r="4439" spans="1:16" x14ac:dyDescent="0.15">
      <c r="A4439">
        <v>0</v>
      </c>
      <c r="B4439" t="s">
        <v>473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</row>
    <row r="4440" spans="1:16" x14ac:dyDescent="0.15">
      <c r="A4440" t="s">
        <v>268</v>
      </c>
      <c r="B4440" t="s">
        <v>473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</row>
    <row r="4441" spans="1:16" x14ac:dyDescent="0.15">
      <c r="A4441">
        <v>0</v>
      </c>
      <c r="B4441" t="s">
        <v>473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</row>
    <row r="4442" spans="1:16" x14ac:dyDescent="0.15">
      <c r="A4442" t="s">
        <v>268</v>
      </c>
      <c r="B4442" t="s">
        <v>473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</row>
    <row r="4443" spans="1:16" x14ac:dyDescent="0.15">
      <c r="A4443">
        <v>0</v>
      </c>
      <c r="B4443" t="s">
        <v>473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</row>
    <row r="4444" spans="1:16" x14ac:dyDescent="0.15">
      <c r="A4444" t="s">
        <v>268</v>
      </c>
      <c r="B4444" t="s">
        <v>473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</row>
    <row r="4445" spans="1:16" x14ac:dyDescent="0.15">
      <c r="A4445">
        <v>0</v>
      </c>
      <c r="B4445" t="s">
        <v>473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</row>
    <row r="4446" spans="1:16" x14ac:dyDescent="0.15">
      <c r="A4446" t="s">
        <v>268</v>
      </c>
      <c r="B4446" t="s">
        <v>473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</row>
    <row r="4447" spans="1:16" x14ac:dyDescent="0.15">
      <c r="A4447">
        <v>0</v>
      </c>
      <c r="B4447" t="s">
        <v>473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</row>
    <row r="4448" spans="1:16" x14ac:dyDescent="0.15">
      <c r="A4448" t="s">
        <v>268</v>
      </c>
      <c r="B4448" t="s">
        <v>473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</row>
    <row r="4449" spans="1:16" x14ac:dyDescent="0.15">
      <c r="A4449">
        <v>0</v>
      </c>
      <c r="B4449" t="s">
        <v>473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</row>
    <row r="4450" spans="1:16" x14ac:dyDescent="0.15">
      <c r="A4450" t="s">
        <v>268</v>
      </c>
      <c r="B4450" t="s">
        <v>473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</row>
    <row r="4451" spans="1:16" x14ac:dyDescent="0.15">
      <c r="A4451">
        <v>0</v>
      </c>
      <c r="B4451" t="s">
        <v>473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</row>
    <row r="4452" spans="1:16" x14ac:dyDescent="0.15">
      <c r="A4452" t="s">
        <v>268</v>
      </c>
      <c r="B4452" t="s">
        <v>473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</row>
    <row r="4453" spans="1:16" x14ac:dyDescent="0.15">
      <c r="A4453">
        <v>0</v>
      </c>
      <c r="B4453" t="s">
        <v>473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</row>
    <row r="4454" spans="1:16" x14ac:dyDescent="0.15">
      <c r="A4454" t="s">
        <v>268</v>
      </c>
      <c r="B4454" t="s">
        <v>473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</row>
    <row r="4455" spans="1:16" x14ac:dyDescent="0.15">
      <c r="A4455">
        <v>0</v>
      </c>
      <c r="B4455" t="s">
        <v>473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</row>
    <row r="4456" spans="1:16" x14ac:dyDescent="0.15">
      <c r="A4456" t="s">
        <v>268</v>
      </c>
      <c r="B4456" t="s">
        <v>473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</row>
    <row r="4457" spans="1:16" x14ac:dyDescent="0.15">
      <c r="A4457">
        <v>0</v>
      </c>
      <c r="B4457" t="s">
        <v>473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</row>
    <row r="4458" spans="1:16" x14ac:dyDescent="0.15">
      <c r="A4458" t="s">
        <v>268</v>
      </c>
      <c r="B4458" t="s">
        <v>473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</row>
    <row r="4459" spans="1:16" x14ac:dyDescent="0.15">
      <c r="A4459">
        <v>0</v>
      </c>
      <c r="B4459" t="s">
        <v>473</v>
      </c>
      <c r="C4459">
        <v>0</v>
      </c>
      <c r="D4459" t="s">
        <v>293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</row>
    <row r="4460" spans="1:16" x14ac:dyDescent="0.15">
      <c r="A4460" t="s">
        <v>268</v>
      </c>
      <c r="B4460" t="s">
        <v>473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</row>
    <row r="4461" spans="1:16" x14ac:dyDescent="0.15">
      <c r="A4461">
        <v>0</v>
      </c>
      <c r="B4461" t="s">
        <v>473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</row>
    <row r="4462" spans="1:16" hidden="1" x14ac:dyDescent="0.15">
      <c r="A4462" t="s">
        <v>292</v>
      </c>
      <c r="B4462" t="s">
        <v>473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</row>
    <row r="4463" spans="1:16" hidden="1" x14ac:dyDescent="0.15">
      <c r="A4463" t="s">
        <v>9</v>
      </c>
      <c r="B4463" t="s">
        <v>473</v>
      </c>
      <c r="C4463" t="s">
        <v>2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60</v>
      </c>
      <c r="P4463" t="s">
        <v>9</v>
      </c>
    </row>
    <row r="4464" spans="1:16" hidden="1" x14ac:dyDescent="0.15">
      <c r="A4464" t="s">
        <v>268</v>
      </c>
      <c r="B4464" t="s">
        <v>473</v>
      </c>
      <c r="C4464" t="s">
        <v>3</v>
      </c>
      <c r="D4464">
        <v>0</v>
      </c>
      <c r="E4464" t="s">
        <v>4</v>
      </c>
      <c r="F4464">
        <v>0</v>
      </c>
      <c r="G4464" t="s">
        <v>0</v>
      </c>
      <c r="H4464" t="s">
        <v>5</v>
      </c>
      <c r="I4464">
        <v>0</v>
      </c>
      <c r="J4464" t="s">
        <v>1</v>
      </c>
      <c r="K4464" t="s">
        <v>6</v>
      </c>
      <c r="L4464">
        <v>0</v>
      </c>
      <c r="M4464" t="s">
        <v>7</v>
      </c>
      <c r="N4464">
        <v>0</v>
      </c>
      <c r="O4464" t="s">
        <v>10</v>
      </c>
      <c r="P4464">
        <v>0</v>
      </c>
    </row>
    <row r="4465" spans="1:16" hidden="1" x14ac:dyDescent="0.15">
      <c r="A4465">
        <v>0</v>
      </c>
      <c r="B4465" t="s">
        <v>473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 t="s">
        <v>34</v>
      </c>
      <c r="N4465" t="s">
        <v>8</v>
      </c>
      <c r="O4465">
        <v>0</v>
      </c>
      <c r="P4465">
        <v>0</v>
      </c>
    </row>
    <row r="4466" spans="1:16" x14ac:dyDescent="0.15">
      <c r="A4466" t="s">
        <v>268</v>
      </c>
      <c r="B4466" t="s">
        <v>473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</row>
    <row r="4467" spans="1:16" x14ac:dyDescent="0.15">
      <c r="A4467">
        <v>0</v>
      </c>
      <c r="B4467" t="s">
        <v>473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</row>
    <row r="4468" spans="1:16" x14ac:dyDescent="0.15">
      <c r="A4468" t="s">
        <v>268</v>
      </c>
      <c r="B4468" t="s">
        <v>473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</row>
    <row r="4469" spans="1:16" x14ac:dyDescent="0.15">
      <c r="A4469">
        <v>0</v>
      </c>
      <c r="B4469" t="s">
        <v>473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</row>
    <row r="4470" spans="1:16" x14ac:dyDescent="0.15">
      <c r="A4470" t="s">
        <v>268</v>
      </c>
      <c r="B4470" t="s">
        <v>473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</row>
    <row r="4471" spans="1:16" x14ac:dyDescent="0.15">
      <c r="A4471">
        <v>0</v>
      </c>
      <c r="B4471" t="s">
        <v>473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</row>
    <row r="4472" spans="1:16" x14ac:dyDescent="0.15">
      <c r="A4472" t="s">
        <v>268</v>
      </c>
      <c r="B4472" t="s">
        <v>473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</row>
    <row r="4473" spans="1:16" x14ac:dyDescent="0.15">
      <c r="A4473">
        <v>0</v>
      </c>
      <c r="B4473" t="s">
        <v>473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</row>
    <row r="4474" spans="1:16" x14ac:dyDescent="0.15">
      <c r="A4474" t="s">
        <v>268</v>
      </c>
      <c r="B4474" t="s">
        <v>473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</row>
    <row r="4475" spans="1:16" x14ac:dyDescent="0.15">
      <c r="A4475">
        <v>0</v>
      </c>
      <c r="B4475" t="s">
        <v>473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</row>
    <row r="4476" spans="1:16" x14ac:dyDescent="0.15">
      <c r="A4476" t="s">
        <v>268</v>
      </c>
      <c r="B4476" t="s">
        <v>473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</row>
    <row r="4477" spans="1:16" x14ac:dyDescent="0.15">
      <c r="A4477">
        <v>0</v>
      </c>
      <c r="B4477" t="s">
        <v>473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</row>
    <row r="4478" spans="1:16" x14ac:dyDescent="0.15">
      <c r="A4478" t="s">
        <v>268</v>
      </c>
      <c r="B4478" t="s">
        <v>473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</row>
    <row r="4479" spans="1:16" x14ac:dyDescent="0.15">
      <c r="A4479">
        <v>0</v>
      </c>
      <c r="B4479" t="s">
        <v>473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</row>
    <row r="4480" spans="1:16" x14ac:dyDescent="0.15">
      <c r="A4480" t="s">
        <v>268</v>
      </c>
      <c r="B4480" t="s">
        <v>473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</row>
    <row r="4481" spans="1:16" x14ac:dyDescent="0.15">
      <c r="A4481">
        <v>0</v>
      </c>
      <c r="B4481" t="s">
        <v>473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</row>
    <row r="4482" spans="1:16" x14ac:dyDescent="0.15">
      <c r="A4482" t="s">
        <v>268</v>
      </c>
      <c r="B4482" t="s">
        <v>473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</row>
    <row r="4483" spans="1:16" x14ac:dyDescent="0.15">
      <c r="A4483">
        <v>0</v>
      </c>
      <c r="B4483" t="s">
        <v>473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</row>
    <row r="4484" spans="1:16" x14ac:dyDescent="0.15">
      <c r="A4484" t="s">
        <v>268</v>
      </c>
      <c r="B4484" t="s">
        <v>473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</row>
    <row r="4485" spans="1:16" x14ac:dyDescent="0.15">
      <c r="A4485">
        <v>0</v>
      </c>
      <c r="B4485" t="s">
        <v>473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</row>
    <row r="4486" spans="1:16" x14ac:dyDescent="0.15">
      <c r="A4486" t="s">
        <v>268</v>
      </c>
      <c r="B4486" t="s">
        <v>473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</row>
    <row r="4487" spans="1:16" x14ac:dyDescent="0.15">
      <c r="A4487">
        <v>0</v>
      </c>
      <c r="B4487" t="s">
        <v>473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</row>
    <row r="4488" spans="1:16" x14ac:dyDescent="0.15">
      <c r="A4488" t="s">
        <v>268</v>
      </c>
      <c r="B4488" t="s">
        <v>473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</row>
    <row r="4489" spans="1:16" x14ac:dyDescent="0.15">
      <c r="A4489">
        <v>0</v>
      </c>
      <c r="B4489" t="s">
        <v>473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</row>
    <row r="4490" spans="1:16" x14ac:dyDescent="0.15">
      <c r="A4490" t="s">
        <v>268</v>
      </c>
      <c r="B4490" t="s">
        <v>473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</row>
    <row r="4491" spans="1:16" x14ac:dyDescent="0.15">
      <c r="A4491">
        <v>0</v>
      </c>
      <c r="B4491" t="s">
        <v>473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</row>
    <row r="4492" spans="1:16" x14ac:dyDescent="0.15">
      <c r="A4492" t="s">
        <v>268</v>
      </c>
      <c r="B4492" t="s">
        <v>473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</row>
    <row r="4493" spans="1:16" x14ac:dyDescent="0.15">
      <c r="A4493">
        <v>0</v>
      </c>
      <c r="B4493" t="s">
        <v>473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</row>
    <row r="4494" spans="1:16" x14ac:dyDescent="0.15">
      <c r="A4494" t="s">
        <v>268</v>
      </c>
      <c r="B4494" t="s">
        <v>473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</row>
    <row r="4495" spans="1:16" x14ac:dyDescent="0.15">
      <c r="A4495">
        <v>0</v>
      </c>
      <c r="B4495" t="s">
        <v>473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</row>
    <row r="4496" spans="1:16" x14ac:dyDescent="0.15">
      <c r="A4496" t="s">
        <v>268</v>
      </c>
      <c r="B4496" t="s">
        <v>473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</row>
    <row r="4497" spans="1:16" x14ac:dyDescent="0.15">
      <c r="A4497">
        <v>0</v>
      </c>
      <c r="B4497" t="s">
        <v>473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</row>
    <row r="4498" spans="1:16" x14ac:dyDescent="0.15">
      <c r="A4498" t="s">
        <v>268</v>
      </c>
      <c r="B4498" t="s">
        <v>473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</row>
    <row r="4499" spans="1:16" x14ac:dyDescent="0.15">
      <c r="A4499">
        <v>0</v>
      </c>
      <c r="B4499" t="s">
        <v>473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</row>
    <row r="4500" spans="1:16" x14ac:dyDescent="0.15">
      <c r="A4500" t="s">
        <v>268</v>
      </c>
      <c r="B4500" t="s">
        <v>473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</row>
    <row r="4501" spans="1:16" x14ac:dyDescent="0.15">
      <c r="A4501">
        <v>0</v>
      </c>
      <c r="B4501" t="s">
        <v>473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</row>
    <row r="4502" spans="1:16" x14ac:dyDescent="0.15">
      <c r="A4502" t="s">
        <v>268</v>
      </c>
      <c r="B4502" t="s">
        <v>473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</row>
    <row r="4503" spans="1:16" x14ac:dyDescent="0.15">
      <c r="A4503">
        <v>0</v>
      </c>
      <c r="B4503" t="s">
        <v>473</v>
      </c>
      <c r="C4503">
        <v>0</v>
      </c>
      <c r="D4503" t="s">
        <v>293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</row>
    <row r="4504" spans="1:16" x14ac:dyDescent="0.15">
      <c r="A4504" t="s">
        <v>268</v>
      </c>
      <c r="B4504" t="s">
        <v>473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</row>
    <row r="4505" spans="1:16" x14ac:dyDescent="0.15">
      <c r="A4505">
        <v>0</v>
      </c>
      <c r="B4505" t="s">
        <v>473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</row>
    <row r="4506" spans="1:16" hidden="1" x14ac:dyDescent="0.15">
      <c r="A4506" t="s">
        <v>292</v>
      </c>
      <c r="B4506" t="s">
        <v>473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</row>
    <row r="4507" spans="1:16" hidden="1" x14ac:dyDescent="0.15">
      <c r="A4507" t="s">
        <v>9</v>
      </c>
      <c r="B4507" t="s">
        <v>473</v>
      </c>
      <c r="C4507" t="s">
        <v>2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61</v>
      </c>
      <c r="P4507" t="s">
        <v>9</v>
      </c>
    </row>
    <row r="4508" spans="1:16" hidden="1" x14ac:dyDescent="0.15">
      <c r="A4508" t="s">
        <v>268</v>
      </c>
      <c r="B4508" t="s">
        <v>473</v>
      </c>
      <c r="C4508" t="s">
        <v>3</v>
      </c>
      <c r="D4508">
        <v>0</v>
      </c>
      <c r="E4508" t="s">
        <v>4</v>
      </c>
      <c r="F4508">
        <v>0</v>
      </c>
      <c r="G4508" t="s">
        <v>0</v>
      </c>
      <c r="H4508" t="s">
        <v>5</v>
      </c>
      <c r="I4508">
        <v>0</v>
      </c>
      <c r="J4508" t="s">
        <v>1</v>
      </c>
      <c r="K4508" t="s">
        <v>6</v>
      </c>
      <c r="L4508">
        <v>0</v>
      </c>
      <c r="M4508" t="s">
        <v>7</v>
      </c>
      <c r="N4508">
        <v>0</v>
      </c>
      <c r="O4508" t="s">
        <v>10</v>
      </c>
      <c r="P4508">
        <v>0</v>
      </c>
    </row>
    <row r="4509" spans="1:16" hidden="1" x14ac:dyDescent="0.15">
      <c r="A4509">
        <v>0</v>
      </c>
      <c r="B4509" t="s">
        <v>473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 t="s">
        <v>34</v>
      </c>
      <c r="N4509" t="s">
        <v>8</v>
      </c>
      <c r="O4509">
        <v>0</v>
      </c>
      <c r="P4509">
        <v>0</v>
      </c>
    </row>
    <row r="4510" spans="1:16" x14ac:dyDescent="0.15">
      <c r="A4510" t="s">
        <v>268</v>
      </c>
      <c r="B4510" t="s">
        <v>473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</row>
    <row r="4511" spans="1:16" x14ac:dyDescent="0.15">
      <c r="A4511">
        <v>0</v>
      </c>
      <c r="B4511" t="s">
        <v>473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</row>
    <row r="4512" spans="1:16" x14ac:dyDescent="0.15">
      <c r="A4512" t="s">
        <v>268</v>
      </c>
      <c r="B4512" t="s">
        <v>473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</row>
    <row r="4513" spans="1:16" x14ac:dyDescent="0.15">
      <c r="A4513">
        <v>0</v>
      </c>
      <c r="B4513" t="s">
        <v>473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</row>
    <row r="4514" spans="1:16" x14ac:dyDescent="0.15">
      <c r="A4514" t="s">
        <v>268</v>
      </c>
      <c r="B4514" t="s">
        <v>473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</row>
    <row r="4515" spans="1:16" x14ac:dyDescent="0.15">
      <c r="A4515">
        <v>0</v>
      </c>
      <c r="B4515" t="s">
        <v>473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</row>
    <row r="4516" spans="1:16" x14ac:dyDescent="0.15">
      <c r="A4516" t="s">
        <v>268</v>
      </c>
      <c r="B4516" t="s">
        <v>473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</row>
    <row r="4517" spans="1:16" x14ac:dyDescent="0.15">
      <c r="A4517">
        <v>0</v>
      </c>
      <c r="B4517" t="s">
        <v>473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</row>
    <row r="4518" spans="1:16" x14ac:dyDescent="0.15">
      <c r="A4518" t="s">
        <v>268</v>
      </c>
      <c r="B4518" t="s">
        <v>473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</row>
    <row r="4519" spans="1:16" x14ac:dyDescent="0.15">
      <c r="A4519">
        <v>0</v>
      </c>
      <c r="B4519" t="s">
        <v>473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</row>
    <row r="4520" spans="1:16" x14ac:dyDescent="0.15">
      <c r="A4520" t="s">
        <v>268</v>
      </c>
      <c r="B4520" t="s">
        <v>473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</row>
    <row r="4521" spans="1:16" x14ac:dyDescent="0.15">
      <c r="A4521">
        <v>0</v>
      </c>
      <c r="B4521" t="s">
        <v>473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</row>
    <row r="4522" spans="1:16" x14ac:dyDescent="0.15">
      <c r="A4522" t="s">
        <v>268</v>
      </c>
      <c r="B4522" t="s">
        <v>473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</row>
    <row r="4523" spans="1:16" x14ac:dyDescent="0.15">
      <c r="A4523">
        <v>0</v>
      </c>
      <c r="B4523" t="s">
        <v>473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</row>
    <row r="4524" spans="1:16" x14ac:dyDescent="0.15">
      <c r="A4524" t="s">
        <v>268</v>
      </c>
      <c r="B4524" t="s">
        <v>473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</row>
    <row r="4525" spans="1:16" x14ac:dyDescent="0.15">
      <c r="A4525">
        <v>0</v>
      </c>
      <c r="B4525" t="s">
        <v>473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</row>
    <row r="4526" spans="1:16" x14ac:dyDescent="0.15">
      <c r="A4526" t="s">
        <v>268</v>
      </c>
      <c r="B4526" t="s">
        <v>473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</row>
    <row r="4527" spans="1:16" x14ac:dyDescent="0.15">
      <c r="A4527">
        <v>0</v>
      </c>
      <c r="B4527" t="s">
        <v>473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</row>
    <row r="4528" spans="1:16" x14ac:dyDescent="0.15">
      <c r="A4528" t="s">
        <v>268</v>
      </c>
      <c r="B4528" t="s">
        <v>473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</row>
    <row r="4529" spans="1:17" s="18" customFormat="1" x14ac:dyDescent="0.15">
      <c r="A4529">
        <v>0</v>
      </c>
      <c r="B4529" t="s">
        <v>473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</row>
    <row r="4530" spans="1:17" x14ac:dyDescent="0.15">
      <c r="A4530">
        <v>0</v>
      </c>
      <c r="B4530" t="s">
        <v>473</v>
      </c>
      <c r="C4530">
        <v>0</v>
      </c>
      <c r="D4530">
        <v>0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</row>
    <row r="4531" spans="1:17" x14ac:dyDescent="0.15">
      <c r="A4531">
        <v>0</v>
      </c>
      <c r="B4531">
        <v>0</v>
      </c>
      <c r="C4531" t="s">
        <v>474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</row>
    <row r="4532" spans="1:17" x14ac:dyDescent="0.15">
      <c r="A4532" t="s">
        <v>268</v>
      </c>
      <c r="B4532" t="s">
        <v>474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</row>
    <row r="4533" spans="1:17" x14ac:dyDescent="0.15">
      <c r="A4533">
        <v>0</v>
      </c>
      <c r="B4533" t="s">
        <v>474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</row>
    <row r="4534" spans="1:17" x14ac:dyDescent="0.15">
      <c r="A4534" t="s">
        <v>268</v>
      </c>
      <c r="B4534" t="s">
        <v>474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</row>
    <row r="4535" spans="1:17" x14ac:dyDescent="0.15">
      <c r="A4535">
        <v>0</v>
      </c>
      <c r="B4535" t="s">
        <v>474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</row>
    <row r="4536" spans="1:17" x14ac:dyDescent="0.15">
      <c r="A4536" t="s">
        <v>268</v>
      </c>
      <c r="B4536" t="s">
        <v>474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</row>
    <row r="4537" spans="1:17" x14ac:dyDescent="0.15">
      <c r="A4537">
        <v>0</v>
      </c>
      <c r="B4537" t="s">
        <v>474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</row>
    <row r="4538" spans="1:17" x14ac:dyDescent="0.15">
      <c r="A4538" t="s">
        <v>268</v>
      </c>
      <c r="B4538" t="s">
        <v>474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</row>
    <row r="4539" spans="1:17" x14ac:dyDescent="0.15">
      <c r="A4539">
        <v>0</v>
      </c>
      <c r="B4539" t="s">
        <v>474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</row>
    <row r="4540" spans="1:17" x14ac:dyDescent="0.15">
      <c r="A4540" t="s">
        <v>268</v>
      </c>
      <c r="B4540" t="s">
        <v>474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</row>
    <row r="4541" spans="1:17" x14ac:dyDescent="0.15">
      <c r="A4541">
        <v>0</v>
      </c>
      <c r="B4541" t="s">
        <v>474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</row>
    <row r="4542" spans="1:17" x14ac:dyDescent="0.15">
      <c r="A4542" t="s">
        <v>268</v>
      </c>
      <c r="B4542" t="s">
        <v>474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</row>
    <row r="4543" spans="1:17" x14ac:dyDescent="0.15">
      <c r="A4543">
        <v>0</v>
      </c>
      <c r="B4543" t="s">
        <v>474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</row>
    <row r="4544" spans="1:17" x14ac:dyDescent="0.15">
      <c r="A4544" t="s">
        <v>268</v>
      </c>
      <c r="B4544" t="s">
        <v>474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</row>
    <row r="4545" spans="1:16" x14ac:dyDescent="0.15">
      <c r="A4545">
        <v>0</v>
      </c>
      <c r="B4545" t="s">
        <v>474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</row>
    <row r="4546" spans="1:16" x14ac:dyDescent="0.15">
      <c r="A4546" t="s">
        <v>268</v>
      </c>
      <c r="B4546" t="s">
        <v>474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</row>
    <row r="4547" spans="1:16" x14ac:dyDescent="0.15">
      <c r="A4547">
        <v>0</v>
      </c>
      <c r="B4547" t="s">
        <v>474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</row>
    <row r="4548" spans="1:16" x14ac:dyDescent="0.15">
      <c r="A4548" t="s">
        <v>268</v>
      </c>
      <c r="B4548" t="s">
        <v>474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</row>
    <row r="4549" spans="1:16" x14ac:dyDescent="0.15">
      <c r="A4549">
        <v>0</v>
      </c>
      <c r="B4549" t="s">
        <v>474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</row>
    <row r="4550" spans="1:16" x14ac:dyDescent="0.15">
      <c r="A4550" t="s">
        <v>268</v>
      </c>
      <c r="B4550" t="s">
        <v>474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</row>
    <row r="4551" spans="1:16" x14ac:dyDescent="0.15">
      <c r="A4551">
        <v>0</v>
      </c>
      <c r="B4551" t="s">
        <v>474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</row>
    <row r="4552" spans="1:16" x14ac:dyDescent="0.15">
      <c r="A4552" t="s">
        <v>268</v>
      </c>
      <c r="B4552" t="s">
        <v>474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</row>
    <row r="4553" spans="1:16" x14ac:dyDescent="0.15">
      <c r="A4553">
        <v>0</v>
      </c>
      <c r="B4553" t="s">
        <v>474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</row>
    <row r="4554" spans="1:16" x14ac:dyDescent="0.15">
      <c r="A4554" t="s">
        <v>268</v>
      </c>
      <c r="B4554" t="s">
        <v>474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</row>
    <row r="4555" spans="1:16" x14ac:dyDescent="0.15">
      <c r="A4555">
        <v>0</v>
      </c>
      <c r="B4555" t="s">
        <v>474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</row>
    <row r="4556" spans="1:16" x14ac:dyDescent="0.15">
      <c r="A4556" t="s">
        <v>268</v>
      </c>
      <c r="B4556" t="s">
        <v>474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</row>
    <row r="4557" spans="1:16" x14ac:dyDescent="0.15">
      <c r="A4557">
        <v>0</v>
      </c>
      <c r="B4557" t="s">
        <v>474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</row>
    <row r="4558" spans="1:16" x14ac:dyDescent="0.15">
      <c r="A4558" t="s">
        <v>268</v>
      </c>
      <c r="B4558" t="s">
        <v>474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</row>
    <row r="4559" spans="1:16" x14ac:dyDescent="0.15">
      <c r="A4559">
        <v>0</v>
      </c>
      <c r="B4559" t="s">
        <v>474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</row>
    <row r="4560" spans="1:16" x14ac:dyDescent="0.15">
      <c r="A4560" t="s">
        <v>268</v>
      </c>
      <c r="B4560" t="s">
        <v>474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</row>
    <row r="4561" spans="1:16" x14ac:dyDescent="0.15">
      <c r="A4561">
        <v>0</v>
      </c>
      <c r="B4561" t="s">
        <v>474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</row>
    <row r="4562" spans="1:16" x14ac:dyDescent="0.15">
      <c r="A4562" t="s">
        <v>268</v>
      </c>
      <c r="B4562" t="s">
        <v>474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</row>
    <row r="4563" spans="1:16" x14ac:dyDescent="0.15">
      <c r="A4563">
        <v>0</v>
      </c>
      <c r="B4563" t="s">
        <v>474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</row>
    <row r="4564" spans="1:16" x14ac:dyDescent="0.15">
      <c r="A4564" t="s">
        <v>268</v>
      </c>
      <c r="B4564" t="s">
        <v>474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</row>
    <row r="4565" spans="1:16" x14ac:dyDescent="0.15">
      <c r="A4565">
        <v>0</v>
      </c>
      <c r="B4565" t="s">
        <v>474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</row>
    <row r="4566" spans="1:16" x14ac:dyDescent="0.15">
      <c r="A4566" t="s">
        <v>268</v>
      </c>
      <c r="B4566" t="s">
        <v>474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</row>
    <row r="4567" spans="1:16" x14ac:dyDescent="0.15">
      <c r="A4567">
        <v>0</v>
      </c>
      <c r="B4567" t="s">
        <v>474</v>
      </c>
      <c r="C4567">
        <v>0</v>
      </c>
      <c r="D4567" t="s">
        <v>293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</row>
    <row r="4568" spans="1:16" x14ac:dyDescent="0.15">
      <c r="A4568" t="s">
        <v>268</v>
      </c>
      <c r="B4568" t="s">
        <v>474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</row>
    <row r="4569" spans="1:16" x14ac:dyDescent="0.15">
      <c r="A4569">
        <v>0</v>
      </c>
      <c r="B4569" t="s">
        <v>474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</row>
    <row r="4570" spans="1:16" hidden="1" x14ac:dyDescent="0.15">
      <c r="A4570" t="s">
        <v>292</v>
      </c>
      <c r="B4570" t="s">
        <v>474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</row>
    <row r="4571" spans="1:16" hidden="1" x14ac:dyDescent="0.15">
      <c r="A4571" t="s">
        <v>9</v>
      </c>
      <c r="B4571" t="s">
        <v>474</v>
      </c>
      <c r="C4571" t="s">
        <v>2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63</v>
      </c>
      <c r="P4571" t="s">
        <v>9</v>
      </c>
    </row>
    <row r="4572" spans="1:16" hidden="1" x14ac:dyDescent="0.15">
      <c r="A4572" t="s">
        <v>268</v>
      </c>
      <c r="B4572" t="s">
        <v>474</v>
      </c>
      <c r="C4572" t="s">
        <v>3</v>
      </c>
      <c r="D4572">
        <v>0</v>
      </c>
      <c r="E4572" t="s">
        <v>4</v>
      </c>
      <c r="F4572">
        <v>0</v>
      </c>
      <c r="G4572" t="s">
        <v>0</v>
      </c>
      <c r="H4572" t="s">
        <v>5</v>
      </c>
      <c r="I4572">
        <v>0</v>
      </c>
      <c r="J4572" t="s">
        <v>1</v>
      </c>
      <c r="K4572" t="s">
        <v>6</v>
      </c>
      <c r="L4572">
        <v>0</v>
      </c>
      <c r="M4572" t="s">
        <v>7</v>
      </c>
      <c r="N4572">
        <v>0</v>
      </c>
      <c r="O4572" t="s">
        <v>10</v>
      </c>
      <c r="P4572">
        <v>0</v>
      </c>
    </row>
    <row r="4573" spans="1:16" hidden="1" x14ac:dyDescent="0.15">
      <c r="A4573">
        <v>0</v>
      </c>
      <c r="B4573" t="s">
        <v>474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 t="s">
        <v>34</v>
      </c>
      <c r="N4573" t="s">
        <v>8</v>
      </c>
      <c r="O4573">
        <v>0</v>
      </c>
      <c r="P4573">
        <v>0</v>
      </c>
    </row>
    <row r="4574" spans="1:16" x14ac:dyDescent="0.15">
      <c r="A4574" t="s">
        <v>268</v>
      </c>
      <c r="B4574" t="s">
        <v>474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</row>
    <row r="4575" spans="1:16" x14ac:dyDescent="0.15">
      <c r="A4575">
        <v>0</v>
      </c>
      <c r="B4575" t="s">
        <v>474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</row>
    <row r="4576" spans="1:16" x14ac:dyDescent="0.15">
      <c r="A4576" t="s">
        <v>268</v>
      </c>
      <c r="B4576" t="s">
        <v>474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</row>
    <row r="4577" spans="1:16" x14ac:dyDescent="0.15">
      <c r="A4577">
        <v>0</v>
      </c>
      <c r="B4577" t="s">
        <v>474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</row>
    <row r="4578" spans="1:16" x14ac:dyDescent="0.15">
      <c r="A4578" t="s">
        <v>268</v>
      </c>
      <c r="B4578" t="s">
        <v>474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</row>
    <row r="4579" spans="1:16" x14ac:dyDescent="0.15">
      <c r="A4579">
        <v>0</v>
      </c>
      <c r="B4579" t="s">
        <v>474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</row>
    <row r="4580" spans="1:16" x14ac:dyDescent="0.15">
      <c r="A4580" t="s">
        <v>268</v>
      </c>
      <c r="B4580" t="s">
        <v>474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</row>
    <row r="4581" spans="1:16" x14ac:dyDescent="0.15">
      <c r="A4581">
        <v>0</v>
      </c>
      <c r="B4581" t="s">
        <v>474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</row>
    <row r="4582" spans="1:16" x14ac:dyDescent="0.15">
      <c r="A4582" t="s">
        <v>268</v>
      </c>
      <c r="B4582" t="s">
        <v>474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</row>
    <row r="4583" spans="1:16" x14ac:dyDescent="0.15">
      <c r="A4583">
        <v>0</v>
      </c>
      <c r="B4583" t="s">
        <v>474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</row>
    <row r="4584" spans="1:16" x14ac:dyDescent="0.15">
      <c r="A4584" t="s">
        <v>268</v>
      </c>
      <c r="B4584" t="s">
        <v>474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</row>
    <row r="4585" spans="1:16" x14ac:dyDescent="0.15">
      <c r="A4585">
        <v>0</v>
      </c>
      <c r="B4585" t="s">
        <v>474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</row>
    <row r="4586" spans="1:16" x14ac:dyDescent="0.15">
      <c r="A4586" t="s">
        <v>268</v>
      </c>
      <c r="B4586" t="s">
        <v>474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</row>
    <row r="4587" spans="1:16" x14ac:dyDescent="0.15">
      <c r="A4587">
        <v>0</v>
      </c>
      <c r="B4587" t="s">
        <v>474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</row>
    <row r="4588" spans="1:16" x14ac:dyDescent="0.15">
      <c r="A4588" t="s">
        <v>268</v>
      </c>
      <c r="B4588" t="s">
        <v>474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</row>
    <row r="4589" spans="1:16" x14ac:dyDescent="0.15">
      <c r="A4589">
        <v>0</v>
      </c>
      <c r="B4589" t="s">
        <v>474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</row>
    <row r="4590" spans="1:16" x14ac:dyDescent="0.15">
      <c r="A4590" t="s">
        <v>268</v>
      </c>
      <c r="B4590" t="s">
        <v>474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</row>
    <row r="4591" spans="1:16" x14ac:dyDescent="0.15">
      <c r="A4591">
        <v>0</v>
      </c>
      <c r="B4591" t="s">
        <v>474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</row>
    <row r="4592" spans="1:16" x14ac:dyDescent="0.15">
      <c r="A4592" t="s">
        <v>268</v>
      </c>
      <c r="B4592" t="s">
        <v>474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</row>
    <row r="4593" spans="1:16" x14ac:dyDescent="0.15">
      <c r="A4593">
        <v>0</v>
      </c>
      <c r="B4593" t="s">
        <v>474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</row>
    <row r="4594" spans="1:16" x14ac:dyDescent="0.15">
      <c r="A4594" t="s">
        <v>268</v>
      </c>
      <c r="B4594" t="s">
        <v>474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</row>
    <row r="4595" spans="1:16" x14ac:dyDescent="0.15">
      <c r="A4595">
        <v>0</v>
      </c>
      <c r="B4595" t="s">
        <v>474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</row>
    <row r="4596" spans="1:16" x14ac:dyDescent="0.15">
      <c r="A4596" t="s">
        <v>268</v>
      </c>
      <c r="B4596" t="s">
        <v>474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</row>
    <row r="4597" spans="1:16" x14ac:dyDescent="0.15">
      <c r="A4597">
        <v>0</v>
      </c>
      <c r="B4597" t="s">
        <v>474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</row>
    <row r="4598" spans="1:16" x14ac:dyDescent="0.15">
      <c r="A4598" t="s">
        <v>268</v>
      </c>
      <c r="B4598" t="s">
        <v>474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</row>
    <row r="4599" spans="1:16" x14ac:dyDescent="0.15">
      <c r="A4599">
        <v>0</v>
      </c>
      <c r="B4599" t="s">
        <v>474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</row>
    <row r="4600" spans="1:16" x14ac:dyDescent="0.15">
      <c r="A4600" t="s">
        <v>268</v>
      </c>
      <c r="B4600" t="s">
        <v>474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</row>
    <row r="4601" spans="1:16" x14ac:dyDescent="0.15">
      <c r="A4601">
        <v>0</v>
      </c>
      <c r="B4601" t="s">
        <v>474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</row>
    <row r="4602" spans="1:16" x14ac:dyDescent="0.15">
      <c r="A4602" t="s">
        <v>268</v>
      </c>
      <c r="B4602" t="s">
        <v>474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</row>
    <row r="4603" spans="1:16" x14ac:dyDescent="0.15">
      <c r="A4603">
        <v>0</v>
      </c>
      <c r="B4603" t="s">
        <v>474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</row>
    <row r="4604" spans="1:16" x14ac:dyDescent="0.15">
      <c r="A4604" t="s">
        <v>268</v>
      </c>
      <c r="B4604" t="s">
        <v>474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</row>
    <row r="4605" spans="1:16" x14ac:dyDescent="0.15">
      <c r="A4605">
        <v>0</v>
      </c>
      <c r="B4605" t="s">
        <v>474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</row>
    <row r="4606" spans="1:16" x14ac:dyDescent="0.15">
      <c r="A4606" t="s">
        <v>268</v>
      </c>
      <c r="B4606" t="s">
        <v>474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</row>
    <row r="4607" spans="1:16" x14ac:dyDescent="0.15">
      <c r="A4607">
        <v>0</v>
      </c>
      <c r="B4607" t="s">
        <v>474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</row>
    <row r="4608" spans="1:16" x14ac:dyDescent="0.15">
      <c r="A4608" t="s">
        <v>268</v>
      </c>
      <c r="B4608" t="s">
        <v>474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</row>
    <row r="4609" spans="1:16" x14ac:dyDescent="0.15">
      <c r="A4609">
        <v>0</v>
      </c>
      <c r="B4609" t="s">
        <v>474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</row>
    <row r="4610" spans="1:16" x14ac:dyDescent="0.15">
      <c r="A4610" t="s">
        <v>268</v>
      </c>
      <c r="B4610" t="s">
        <v>474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</row>
    <row r="4611" spans="1:16" x14ac:dyDescent="0.15">
      <c r="A4611">
        <v>0</v>
      </c>
      <c r="B4611" t="s">
        <v>474</v>
      </c>
      <c r="C4611">
        <v>0</v>
      </c>
      <c r="D4611" t="s">
        <v>293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</row>
    <row r="4612" spans="1:16" x14ac:dyDescent="0.15">
      <c r="A4612" t="s">
        <v>268</v>
      </c>
      <c r="B4612" t="s">
        <v>474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</row>
    <row r="4613" spans="1:16" x14ac:dyDescent="0.15">
      <c r="A4613">
        <v>0</v>
      </c>
      <c r="B4613" t="s">
        <v>474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</row>
    <row r="4614" spans="1:16" hidden="1" x14ac:dyDescent="0.15">
      <c r="A4614" t="s">
        <v>292</v>
      </c>
      <c r="B4614" t="s">
        <v>474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</row>
    <row r="4615" spans="1:16" hidden="1" x14ac:dyDescent="0.15">
      <c r="A4615" t="s">
        <v>9</v>
      </c>
      <c r="B4615" t="s">
        <v>474</v>
      </c>
      <c r="C4615" t="s">
        <v>2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64</v>
      </c>
      <c r="P4615" t="s">
        <v>9</v>
      </c>
    </row>
    <row r="4616" spans="1:16" hidden="1" x14ac:dyDescent="0.15">
      <c r="A4616" t="s">
        <v>268</v>
      </c>
      <c r="B4616" t="s">
        <v>474</v>
      </c>
      <c r="C4616" t="s">
        <v>3</v>
      </c>
      <c r="D4616">
        <v>0</v>
      </c>
      <c r="E4616" t="s">
        <v>4</v>
      </c>
      <c r="F4616">
        <v>0</v>
      </c>
      <c r="G4616" t="s">
        <v>0</v>
      </c>
      <c r="H4616" t="s">
        <v>5</v>
      </c>
      <c r="I4616">
        <v>0</v>
      </c>
      <c r="J4616" t="s">
        <v>1</v>
      </c>
      <c r="K4616" t="s">
        <v>6</v>
      </c>
      <c r="L4616">
        <v>0</v>
      </c>
      <c r="M4616" t="s">
        <v>7</v>
      </c>
      <c r="N4616">
        <v>0</v>
      </c>
      <c r="O4616" t="s">
        <v>10</v>
      </c>
      <c r="P4616">
        <v>0</v>
      </c>
    </row>
    <row r="4617" spans="1:16" hidden="1" x14ac:dyDescent="0.15">
      <c r="A4617">
        <v>0</v>
      </c>
      <c r="B4617" t="s">
        <v>474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 t="s">
        <v>34</v>
      </c>
      <c r="N4617" t="s">
        <v>8</v>
      </c>
      <c r="O4617">
        <v>0</v>
      </c>
      <c r="P4617">
        <v>0</v>
      </c>
    </row>
    <row r="4618" spans="1:16" x14ac:dyDescent="0.15">
      <c r="A4618" t="s">
        <v>268</v>
      </c>
      <c r="B4618" t="s">
        <v>474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</row>
    <row r="4619" spans="1:16" x14ac:dyDescent="0.15">
      <c r="A4619">
        <v>0</v>
      </c>
      <c r="B4619" t="s">
        <v>474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</row>
    <row r="4620" spans="1:16" x14ac:dyDescent="0.15">
      <c r="A4620" t="s">
        <v>268</v>
      </c>
      <c r="B4620" t="s">
        <v>474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</row>
    <row r="4621" spans="1:16" x14ac:dyDescent="0.15">
      <c r="A4621">
        <v>0</v>
      </c>
      <c r="B4621" t="s">
        <v>474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</row>
    <row r="4622" spans="1:16" x14ac:dyDescent="0.15">
      <c r="A4622" t="s">
        <v>268</v>
      </c>
      <c r="B4622" t="s">
        <v>474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</row>
    <row r="4623" spans="1:16" x14ac:dyDescent="0.15">
      <c r="A4623">
        <v>0</v>
      </c>
      <c r="B4623" t="s">
        <v>474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</row>
    <row r="4624" spans="1:16" x14ac:dyDescent="0.15">
      <c r="A4624" t="s">
        <v>268</v>
      </c>
      <c r="B4624" t="s">
        <v>474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</row>
    <row r="4625" spans="1:16" x14ac:dyDescent="0.15">
      <c r="A4625">
        <v>0</v>
      </c>
      <c r="B4625" t="s">
        <v>474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</row>
    <row r="4626" spans="1:16" x14ac:dyDescent="0.15">
      <c r="A4626" t="s">
        <v>268</v>
      </c>
      <c r="B4626" t="s">
        <v>474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</row>
    <row r="4627" spans="1:16" x14ac:dyDescent="0.15">
      <c r="A4627">
        <v>0</v>
      </c>
      <c r="B4627" t="s">
        <v>474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</row>
    <row r="4628" spans="1:16" x14ac:dyDescent="0.15">
      <c r="A4628" t="s">
        <v>268</v>
      </c>
      <c r="B4628" t="s">
        <v>474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</row>
    <row r="4629" spans="1:16" x14ac:dyDescent="0.15">
      <c r="A4629">
        <v>0</v>
      </c>
      <c r="B4629" t="s">
        <v>474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</row>
    <row r="4630" spans="1:16" x14ac:dyDescent="0.15">
      <c r="A4630" t="s">
        <v>268</v>
      </c>
      <c r="B4630" t="s">
        <v>474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</row>
    <row r="4631" spans="1:16" x14ac:dyDescent="0.15">
      <c r="A4631">
        <v>0</v>
      </c>
      <c r="B4631" t="s">
        <v>474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</row>
    <row r="4632" spans="1:16" x14ac:dyDescent="0.15">
      <c r="A4632" t="s">
        <v>268</v>
      </c>
      <c r="B4632" t="s">
        <v>474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</row>
    <row r="4633" spans="1:16" x14ac:dyDescent="0.15">
      <c r="A4633">
        <v>0</v>
      </c>
      <c r="B4633" t="s">
        <v>474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</row>
    <row r="4634" spans="1:16" x14ac:dyDescent="0.15">
      <c r="A4634" t="s">
        <v>268</v>
      </c>
      <c r="B4634" t="s">
        <v>474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</row>
    <row r="4635" spans="1:16" x14ac:dyDescent="0.15">
      <c r="A4635">
        <v>0</v>
      </c>
      <c r="B4635" t="s">
        <v>474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</row>
    <row r="4636" spans="1:16" x14ac:dyDescent="0.15">
      <c r="A4636" t="s">
        <v>268</v>
      </c>
      <c r="B4636" t="s">
        <v>474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</row>
    <row r="4637" spans="1:16" x14ac:dyDescent="0.15">
      <c r="A4637">
        <v>0</v>
      </c>
      <c r="B4637" t="s">
        <v>474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</row>
    <row r="4638" spans="1:16" x14ac:dyDescent="0.15">
      <c r="A4638" t="s">
        <v>268</v>
      </c>
      <c r="B4638" t="s">
        <v>474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</row>
    <row r="4639" spans="1:16" x14ac:dyDescent="0.15">
      <c r="A4639">
        <v>0</v>
      </c>
      <c r="B4639" t="s">
        <v>474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</row>
    <row r="4640" spans="1:16" x14ac:dyDescent="0.15">
      <c r="A4640" t="s">
        <v>268</v>
      </c>
      <c r="B4640" t="s">
        <v>474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</row>
    <row r="4641" spans="1:16" x14ac:dyDescent="0.15">
      <c r="A4641">
        <v>0</v>
      </c>
      <c r="B4641" t="s">
        <v>474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</row>
    <row r="4642" spans="1:16" x14ac:dyDescent="0.15">
      <c r="A4642" t="s">
        <v>268</v>
      </c>
      <c r="B4642" t="s">
        <v>474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</row>
    <row r="4643" spans="1:16" x14ac:dyDescent="0.15">
      <c r="A4643">
        <v>0</v>
      </c>
      <c r="B4643" t="s">
        <v>474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</row>
    <row r="4644" spans="1:16" x14ac:dyDescent="0.15">
      <c r="A4644" t="s">
        <v>268</v>
      </c>
      <c r="B4644" t="s">
        <v>474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</row>
    <row r="4645" spans="1:16" x14ac:dyDescent="0.15">
      <c r="A4645">
        <v>0</v>
      </c>
      <c r="B4645" t="s">
        <v>474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</row>
    <row r="4646" spans="1:16" x14ac:dyDescent="0.15">
      <c r="A4646" t="s">
        <v>268</v>
      </c>
      <c r="B4646" t="s">
        <v>474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</row>
    <row r="4647" spans="1:16" x14ac:dyDescent="0.15">
      <c r="A4647">
        <v>0</v>
      </c>
      <c r="B4647" t="s">
        <v>474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</row>
    <row r="4648" spans="1:16" x14ac:dyDescent="0.15">
      <c r="A4648" t="s">
        <v>268</v>
      </c>
      <c r="B4648" t="s">
        <v>474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</row>
    <row r="4649" spans="1:16" x14ac:dyDescent="0.15">
      <c r="A4649">
        <v>0</v>
      </c>
      <c r="B4649" t="s">
        <v>474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</row>
    <row r="4650" spans="1:16" x14ac:dyDescent="0.15">
      <c r="A4650" t="s">
        <v>268</v>
      </c>
      <c r="B4650" t="s">
        <v>474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</row>
    <row r="4651" spans="1:16" x14ac:dyDescent="0.15">
      <c r="A4651">
        <v>0</v>
      </c>
      <c r="B4651" t="s">
        <v>474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</row>
    <row r="4652" spans="1:16" x14ac:dyDescent="0.15">
      <c r="A4652" t="s">
        <v>268</v>
      </c>
      <c r="B4652" t="s">
        <v>474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</row>
    <row r="4653" spans="1:16" x14ac:dyDescent="0.15">
      <c r="A4653">
        <v>0</v>
      </c>
      <c r="B4653" t="s">
        <v>474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</row>
    <row r="4654" spans="1:16" x14ac:dyDescent="0.15">
      <c r="A4654" t="s">
        <v>268</v>
      </c>
      <c r="B4654" t="s">
        <v>474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</row>
    <row r="4655" spans="1:16" x14ac:dyDescent="0.15">
      <c r="A4655">
        <v>0</v>
      </c>
      <c r="B4655" t="s">
        <v>474</v>
      </c>
      <c r="C4655">
        <v>0</v>
      </c>
      <c r="D4655" t="s">
        <v>293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</row>
    <row r="4656" spans="1:16" x14ac:dyDescent="0.15">
      <c r="A4656" t="s">
        <v>268</v>
      </c>
      <c r="B4656" t="s">
        <v>474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</row>
    <row r="4657" spans="1:16" x14ac:dyDescent="0.15">
      <c r="A4657">
        <v>0</v>
      </c>
      <c r="B4657" t="s">
        <v>474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</row>
    <row r="4658" spans="1:16" hidden="1" x14ac:dyDescent="0.15">
      <c r="A4658" t="s">
        <v>292</v>
      </c>
      <c r="B4658" t="s">
        <v>474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</row>
    <row r="4659" spans="1:16" hidden="1" x14ac:dyDescent="0.15">
      <c r="A4659" t="s">
        <v>9</v>
      </c>
      <c r="B4659" t="s">
        <v>474</v>
      </c>
      <c r="C4659" t="s">
        <v>2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65</v>
      </c>
      <c r="P4659" t="s">
        <v>9</v>
      </c>
    </row>
    <row r="4660" spans="1:16" hidden="1" x14ac:dyDescent="0.15">
      <c r="A4660" t="s">
        <v>268</v>
      </c>
      <c r="B4660" t="s">
        <v>474</v>
      </c>
      <c r="C4660" t="s">
        <v>3</v>
      </c>
      <c r="D4660">
        <v>0</v>
      </c>
      <c r="E4660" t="s">
        <v>4</v>
      </c>
      <c r="F4660">
        <v>0</v>
      </c>
      <c r="G4660" t="s">
        <v>0</v>
      </c>
      <c r="H4660" t="s">
        <v>5</v>
      </c>
      <c r="I4660">
        <v>0</v>
      </c>
      <c r="J4660" t="s">
        <v>1</v>
      </c>
      <c r="K4660" t="s">
        <v>6</v>
      </c>
      <c r="L4660">
        <v>0</v>
      </c>
      <c r="M4660" t="s">
        <v>7</v>
      </c>
      <c r="N4660">
        <v>0</v>
      </c>
      <c r="O4660" t="s">
        <v>10</v>
      </c>
      <c r="P4660">
        <v>0</v>
      </c>
    </row>
    <row r="4661" spans="1:16" hidden="1" x14ac:dyDescent="0.15">
      <c r="A4661">
        <v>0</v>
      </c>
      <c r="B4661" t="s">
        <v>474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 t="s">
        <v>34</v>
      </c>
      <c r="N4661" t="s">
        <v>8</v>
      </c>
      <c r="O4661">
        <v>0</v>
      </c>
      <c r="P4661">
        <v>0</v>
      </c>
    </row>
    <row r="4662" spans="1:16" x14ac:dyDescent="0.15">
      <c r="A4662" t="s">
        <v>268</v>
      </c>
      <c r="B4662" t="s">
        <v>474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</row>
    <row r="4663" spans="1:16" x14ac:dyDescent="0.15">
      <c r="A4663">
        <v>0</v>
      </c>
      <c r="B4663" t="s">
        <v>474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</row>
    <row r="4664" spans="1:16" x14ac:dyDescent="0.15">
      <c r="A4664" t="s">
        <v>268</v>
      </c>
      <c r="B4664" t="s">
        <v>474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</row>
    <row r="4665" spans="1:16" x14ac:dyDescent="0.15">
      <c r="A4665">
        <v>0</v>
      </c>
      <c r="B4665" t="s">
        <v>474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</row>
    <row r="4666" spans="1:16" x14ac:dyDescent="0.15">
      <c r="A4666" t="s">
        <v>268</v>
      </c>
      <c r="B4666" t="s">
        <v>474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</row>
    <row r="4667" spans="1:16" x14ac:dyDescent="0.15">
      <c r="A4667">
        <v>0</v>
      </c>
      <c r="B4667" t="s">
        <v>474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</row>
    <row r="4668" spans="1:16" x14ac:dyDescent="0.15">
      <c r="A4668" t="s">
        <v>268</v>
      </c>
      <c r="B4668" t="s">
        <v>474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</row>
    <row r="4669" spans="1:16" x14ac:dyDescent="0.15">
      <c r="A4669">
        <v>0</v>
      </c>
      <c r="B4669" t="s">
        <v>474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</row>
    <row r="4670" spans="1:16" x14ac:dyDescent="0.15">
      <c r="A4670" t="s">
        <v>268</v>
      </c>
      <c r="B4670" t="s">
        <v>474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</row>
    <row r="4671" spans="1:16" x14ac:dyDescent="0.15">
      <c r="A4671">
        <v>0</v>
      </c>
      <c r="B4671" t="s">
        <v>474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</row>
    <row r="4672" spans="1:16" x14ac:dyDescent="0.15">
      <c r="A4672" t="s">
        <v>268</v>
      </c>
      <c r="B4672" t="s">
        <v>474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</row>
    <row r="4673" spans="1:16" x14ac:dyDescent="0.15">
      <c r="A4673">
        <v>0</v>
      </c>
      <c r="B4673" t="s">
        <v>474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</row>
    <row r="4674" spans="1:16" x14ac:dyDescent="0.15">
      <c r="A4674" t="s">
        <v>268</v>
      </c>
      <c r="B4674" t="s">
        <v>474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</row>
    <row r="4675" spans="1:16" x14ac:dyDescent="0.15">
      <c r="A4675">
        <v>0</v>
      </c>
      <c r="B4675" t="s">
        <v>474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</row>
    <row r="4676" spans="1:16" x14ac:dyDescent="0.15">
      <c r="A4676" t="s">
        <v>268</v>
      </c>
      <c r="B4676" t="s">
        <v>474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</row>
    <row r="4677" spans="1:16" x14ac:dyDescent="0.15">
      <c r="A4677">
        <v>0</v>
      </c>
      <c r="B4677" t="s">
        <v>474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</row>
    <row r="4678" spans="1:16" x14ac:dyDescent="0.15">
      <c r="A4678" t="s">
        <v>268</v>
      </c>
      <c r="B4678" t="s">
        <v>474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</row>
    <row r="4679" spans="1:16" x14ac:dyDescent="0.15">
      <c r="A4679">
        <v>0</v>
      </c>
      <c r="B4679" t="s">
        <v>474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</row>
    <row r="4680" spans="1:16" x14ac:dyDescent="0.15">
      <c r="A4680" t="s">
        <v>268</v>
      </c>
      <c r="B4680" t="s">
        <v>474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</row>
    <row r="4681" spans="1:16" x14ac:dyDescent="0.15">
      <c r="A4681">
        <v>0</v>
      </c>
      <c r="B4681" t="s">
        <v>474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</row>
    <row r="4682" spans="1:16" x14ac:dyDescent="0.15">
      <c r="A4682" t="s">
        <v>268</v>
      </c>
      <c r="B4682" t="s">
        <v>474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</row>
    <row r="4683" spans="1:16" x14ac:dyDescent="0.15">
      <c r="A4683">
        <v>0</v>
      </c>
      <c r="B4683" t="s">
        <v>474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</row>
    <row r="4684" spans="1:16" x14ac:dyDescent="0.15">
      <c r="A4684" t="s">
        <v>268</v>
      </c>
      <c r="B4684" t="s">
        <v>474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</row>
    <row r="4685" spans="1:16" x14ac:dyDescent="0.15">
      <c r="A4685">
        <v>0</v>
      </c>
      <c r="B4685" t="s">
        <v>474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</row>
    <row r="4686" spans="1:16" x14ac:dyDescent="0.15">
      <c r="A4686" t="s">
        <v>268</v>
      </c>
      <c r="B4686" t="s">
        <v>474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</row>
    <row r="4687" spans="1:16" x14ac:dyDescent="0.15">
      <c r="A4687">
        <v>0</v>
      </c>
      <c r="B4687" t="s">
        <v>474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</row>
    <row r="4688" spans="1:16" x14ac:dyDescent="0.15">
      <c r="A4688" t="s">
        <v>268</v>
      </c>
      <c r="B4688" t="s">
        <v>474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</row>
    <row r="4689" spans="1:16" x14ac:dyDescent="0.15">
      <c r="A4689">
        <v>0</v>
      </c>
      <c r="B4689" t="s">
        <v>474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</row>
    <row r="4690" spans="1:16" x14ac:dyDescent="0.15">
      <c r="A4690" t="s">
        <v>268</v>
      </c>
      <c r="B4690" t="s">
        <v>474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</row>
    <row r="4691" spans="1:16" x14ac:dyDescent="0.15">
      <c r="A4691">
        <v>0</v>
      </c>
      <c r="B4691" t="s">
        <v>474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</row>
    <row r="4692" spans="1:16" x14ac:dyDescent="0.15">
      <c r="A4692" t="s">
        <v>268</v>
      </c>
      <c r="B4692" t="s">
        <v>474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</row>
    <row r="4693" spans="1:16" x14ac:dyDescent="0.15">
      <c r="A4693">
        <v>0</v>
      </c>
      <c r="B4693" t="s">
        <v>474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</row>
    <row r="4694" spans="1:16" x14ac:dyDescent="0.15">
      <c r="A4694" t="s">
        <v>268</v>
      </c>
      <c r="B4694" t="s">
        <v>474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</row>
    <row r="4695" spans="1:16" x14ac:dyDescent="0.15">
      <c r="A4695">
        <v>0</v>
      </c>
      <c r="B4695" t="s">
        <v>474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</row>
    <row r="4696" spans="1:16" x14ac:dyDescent="0.15">
      <c r="A4696" t="s">
        <v>268</v>
      </c>
      <c r="B4696" t="s">
        <v>474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</row>
    <row r="4697" spans="1:16" x14ac:dyDescent="0.15">
      <c r="A4697">
        <v>0</v>
      </c>
      <c r="B4697" t="s">
        <v>474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</row>
    <row r="4698" spans="1:16" x14ac:dyDescent="0.15">
      <c r="A4698" t="s">
        <v>268</v>
      </c>
      <c r="B4698" t="s">
        <v>474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</row>
    <row r="4699" spans="1:16" x14ac:dyDescent="0.15">
      <c r="A4699">
        <v>0</v>
      </c>
      <c r="B4699" t="s">
        <v>474</v>
      </c>
      <c r="C4699">
        <v>0</v>
      </c>
      <c r="D4699" t="s">
        <v>293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</row>
    <row r="4700" spans="1:16" x14ac:dyDescent="0.15">
      <c r="A4700" t="s">
        <v>268</v>
      </c>
      <c r="B4700" t="s">
        <v>474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</row>
    <row r="4701" spans="1:16" x14ac:dyDescent="0.15">
      <c r="A4701">
        <v>0</v>
      </c>
      <c r="B4701" t="s">
        <v>474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</row>
    <row r="4702" spans="1:16" hidden="1" x14ac:dyDescent="0.15">
      <c r="A4702" t="s">
        <v>292</v>
      </c>
      <c r="B4702" t="s">
        <v>474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</row>
    <row r="4703" spans="1:16" hidden="1" x14ac:dyDescent="0.15">
      <c r="A4703" t="s">
        <v>9</v>
      </c>
      <c r="B4703" t="s">
        <v>474</v>
      </c>
      <c r="C4703" t="s">
        <v>2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66</v>
      </c>
      <c r="P4703" t="s">
        <v>9</v>
      </c>
    </row>
    <row r="4704" spans="1:16" hidden="1" x14ac:dyDescent="0.15">
      <c r="A4704" t="s">
        <v>268</v>
      </c>
      <c r="B4704" t="s">
        <v>474</v>
      </c>
      <c r="C4704" t="s">
        <v>3</v>
      </c>
      <c r="D4704">
        <v>0</v>
      </c>
      <c r="E4704" t="s">
        <v>4</v>
      </c>
      <c r="F4704">
        <v>0</v>
      </c>
      <c r="G4704" t="s">
        <v>0</v>
      </c>
      <c r="H4704" t="s">
        <v>5</v>
      </c>
      <c r="I4704">
        <v>0</v>
      </c>
      <c r="J4704" t="s">
        <v>1</v>
      </c>
      <c r="K4704" t="s">
        <v>6</v>
      </c>
      <c r="L4704">
        <v>0</v>
      </c>
      <c r="M4704" t="s">
        <v>7</v>
      </c>
      <c r="N4704">
        <v>0</v>
      </c>
      <c r="O4704" t="s">
        <v>10</v>
      </c>
      <c r="P4704">
        <v>0</v>
      </c>
    </row>
    <row r="4705" spans="1:16" hidden="1" x14ac:dyDescent="0.15">
      <c r="A4705">
        <v>0</v>
      </c>
      <c r="B4705" t="s">
        <v>474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 t="s">
        <v>34</v>
      </c>
      <c r="N4705" t="s">
        <v>8</v>
      </c>
      <c r="O4705">
        <v>0</v>
      </c>
      <c r="P4705">
        <v>0</v>
      </c>
    </row>
    <row r="4706" spans="1:16" x14ac:dyDescent="0.15">
      <c r="A4706" t="s">
        <v>268</v>
      </c>
      <c r="B4706" t="s">
        <v>474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</row>
    <row r="4707" spans="1:16" x14ac:dyDescent="0.15">
      <c r="A4707">
        <v>0</v>
      </c>
      <c r="B4707" t="s">
        <v>474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</row>
    <row r="4708" spans="1:16" x14ac:dyDescent="0.15">
      <c r="A4708" t="s">
        <v>268</v>
      </c>
      <c r="B4708" t="s">
        <v>474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</row>
    <row r="4709" spans="1:16" x14ac:dyDescent="0.15">
      <c r="A4709">
        <v>0</v>
      </c>
      <c r="B4709" t="s">
        <v>474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</row>
    <row r="4710" spans="1:16" x14ac:dyDescent="0.15">
      <c r="A4710" t="s">
        <v>268</v>
      </c>
      <c r="B4710" t="s">
        <v>474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</row>
    <row r="4711" spans="1:16" x14ac:dyDescent="0.15">
      <c r="A4711">
        <v>0</v>
      </c>
      <c r="B4711" t="s">
        <v>474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</row>
    <row r="4712" spans="1:16" x14ac:dyDescent="0.15">
      <c r="A4712" t="s">
        <v>268</v>
      </c>
      <c r="B4712" t="s">
        <v>474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</row>
    <row r="4713" spans="1:16" x14ac:dyDescent="0.15">
      <c r="A4713">
        <v>0</v>
      </c>
      <c r="B4713" t="s">
        <v>474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</row>
    <row r="4714" spans="1:16" x14ac:dyDescent="0.15">
      <c r="A4714" t="s">
        <v>268</v>
      </c>
      <c r="B4714" t="s">
        <v>474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</row>
    <row r="4715" spans="1:16" x14ac:dyDescent="0.15">
      <c r="A4715">
        <v>0</v>
      </c>
      <c r="B4715" t="s">
        <v>474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</row>
    <row r="4716" spans="1:16" x14ac:dyDescent="0.15">
      <c r="A4716" t="s">
        <v>268</v>
      </c>
      <c r="B4716" t="s">
        <v>474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</row>
    <row r="4717" spans="1:16" x14ac:dyDescent="0.15">
      <c r="A4717">
        <v>0</v>
      </c>
      <c r="B4717" t="s">
        <v>474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</row>
    <row r="4718" spans="1:16" x14ac:dyDescent="0.15">
      <c r="A4718" t="s">
        <v>268</v>
      </c>
      <c r="B4718" t="s">
        <v>474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15">
      <c r="A4719">
        <v>0</v>
      </c>
      <c r="B4719" t="s">
        <v>474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</row>
    <row r="4720" spans="1:16" x14ac:dyDescent="0.15">
      <c r="A4720" t="s">
        <v>268</v>
      </c>
      <c r="B4720" t="s">
        <v>474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</row>
    <row r="4721" spans="1:17" x14ac:dyDescent="0.15">
      <c r="A4721">
        <v>0</v>
      </c>
      <c r="B4721" t="s">
        <v>474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</row>
    <row r="4722" spans="1:17" x14ac:dyDescent="0.15">
      <c r="A4722" t="s">
        <v>268</v>
      </c>
      <c r="B4722" t="s">
        <v>474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</row>
    <row r="4723" spans="1:17" x14ac:dyDescent="0.15">
      <c r="A4723">
        <v>0</v>
      </c>
      <c r="B4723" t="s">
        <v>474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</row>
    <row r="4724" spans="1:17" x14ac:dyDescent="0.15">
      <c r="A4724" t="s">
        <v>268</v>
      </c>
      <c r="B4724" t="s">
        <v>474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</row>
    <row r="4725" spans="1:17" s="18" customFormat="1" x14ac:dyDescent="0.15">
      <c r="A4725">
        <v>0</v>
      </c>
      <c r="B4725" t="s">
        <v>474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</row>
    <row r="4726" spans="1:17" x14ac:dyDescent="0.15">
      <c r="A4726">
        <v>0</v>
      </c>
      <c r="B4726" t="s">
        <v>474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</row>
    <row r="4727" spans="1:17" x14ac:dyDescent="0.15">
      <c r="A4727">
        <v>0</v>
      </c>
      <c r="B4727">
        <v>0</v>
      </c>
      <c r="C4727" t="s">
        <v>475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</row>
    <row r="4728" spans="1:17" x14ac:dyDescent="0.15">
      <c r="A4728" t="s">
        <v>268</v>
      </c>
      <c r="B4728" t="s">
        <v>475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</row>
    <row r="4729" spans="1:17" x14ac:dyDescent="0.15">
      <c r="A4729">
        <v>0</v>
      </c>
      <c r="B4729" t="s">
        <v>475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</row>
    <row r="4730" spans="1:17" x14ac:dyDescent="0.15">
      <c r="A4730" t="s">
        <v>268</v>
      </c>
      <c r="B4730" t="s">
        <v>475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</row>
    <row r="4731" spans="1:17" x14ac:dyDescent="0.15">
      <c r="A4731">
        <v>0</v>
      </c>
      <c r="B4731" t="s">
        <v>475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15">
      <c r="A4732" t="s">
        <v>268</v>
      </c>
      <c r="B4732" t="s">
        <v>475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</row>
    <row r="4733" spans="1:17" x14ac:dyDescent="0.15">
      <c r="A4733">
        <v>0</v>
      </c>
      <c r="B4733" t="s">
        <v>475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</row>
    <row r="4734" spans="1:17" x14ac:dyDescent="0.15">
      <c r="A4734" t="s">
        <v>268</v>
      </c>
      <c r="B4734" t="s">
        <v>475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</row>
    <row r="4735" spans="1:17" x14ac:dyDescent="0.15">
      <c r="A4735">
        <v>0</v>
      </c>
      <c r="B4735" t="s">
        <v>475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</row>
    <row r="4736" spans="1:17" x14ac:dyDescent="0.15">
      <c r="A4736" t="s">
        <v>268</v>
      </c>
      <c r="B4736" t="s">
        <v>475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</row>
    <row r="4737" spans="1:16" x14ac:dyDescent="0.15">
      <c r="A4737">
        <v>0</v>
      </c>
      <c r="B4737" t="s">
        <v>475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</row>
    <row r="4738" spans="1:16" x14ac:dyDescent="0.15">
      <c r="A4738" t="s">
        <v>268</v>
      </c>
      <c r="B4738" t="s">
        <v>475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</row>
    <row r="4739" spans="1:16" x14ac:dyDescent="0.15">
      <c r="A4739">
        <v>0</v>
      </c>
      <c r="B4739" t="s">
        <v>475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</row>
    <row r="4740" spans="1:16" x14ac:dyDescent="0.15">
      <c r="A4740" t="s">
        <v>268</v>
      </c>
      <c r="B4740" t="s">
        <v>475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</row>
    <row r="4741" spans="1:16" x14ac:dyDescent="0.15">
      <c r="A4741">
        <v>0</v>
      </c>
      <c r="B4741" t="s">
        <v>475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</row>
    <row r="4742" spans="1:16" x14ac:dyDescent="0.15">
      <c r="A4742" t="s">
        <v>268</v>
      </c>
      <c r="B4742" t="s">
        <v>475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</row>
    <row r="4743" spans="1:16" x14ac:dyDescent="0.15">
      <c r="A4743">
        <v>0</v>
      </c>
      <c r="B4743" t="s">
        <v>475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</row>
    <row r="4744" spans="1:16" x14ac:dyDescent="0.15">
      <c r="A4744" t="s">
        <v>268</v>
      </c>
      <c r="B4744" t="s">
        <v>475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</row>
    <row r="4745" spans="1:16" x14ac:dyDescent="0.15">
      <c r="A4745">
        <v>0</v>
      </c>
      <c r="B4745" t="s">
        <v>475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</row>
    <row r="4746" spans="1:16" x14ac:dyDescent="0.15">
      <c r="A4746" t="s">
        <v>268</v>
      </c>
      <c r="B4746" t="s">
        <v>475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</row>
    <row r="4747" spans="1:16" x14ac:dyDescent="0.15">
      <c r="A4747">
        <v>0</v>
      </c>
      <c r="B4747" t="s">
        <v>475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</row>
    <row r="4748" spans="1:16" x14ac:dyDescent="0.15">
      <c r="A4748" t="s">
        <v>268</v>
      </c>
      <c r="B4748" t="s">
        <v>475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</row>
    <row r="4749" spans="1:16" x14ac:dyDescent="0.15">
      <c r="A4749">
        <v>0</v>
      </c>
      <c r="B4749" t="s">
        <v>475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</row>
    <row r="4750" spans="1:16" x14ac:dyDescent="0.15">
      <c r="A4750" t="s">
        <v>268</v>
      </c>
      <c r="B4750" t="s">
        <v>475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</row>
    <row r="4751" spans="1:16" x14ac:dyDescent="0.15">
      <c r="A4751">
        <v>0</v>
      </c>
      <c r="B4751" t="s">
        <v>475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</row>
    <row r="4752" spans="1:16" x14ac:dyDescent="0.15">
      <c r="A4752" t="s">
        <v>268</v>
      </c>
      <c r="B4752" t="s">
        <v>475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</row>
    <row r="4753" spans="1:16" x14ac:dyDescent="0.15">
      <c r="A4753">
        <v>0</v>
      </c>
      <c r="B4753" t="s">
        <v>475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</row>
    <row r="4754" spans="1:16" x14ac:dyDescent="0.15">
      <c r="A4754" t="s">
        <v>268</v>
      </c>
      <c r="B4754" t="s">
        <v>475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</row>
    <row r="4755" spans="1:16" x14ac:dyDescent="0.15">
      <c r="A4755">
        <v>0</v>
      </c>
      <c r="B4755" t="s">
        <v>475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</row>
    <row r="4756" spans="1:16" x14ac:dyDescent="0.15">
      <c r="A4756" t="s">
        <v>268</v>
      </c>
      <c r="B4756" t="s">
        <v>475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</row>
    <row r="4757" spans="1:16" x14ac:dyDescent="0.15">
      <c r="A4757">
        <v>0</v>
      </c>
      <c r="B4757" t="s">
        <v>475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</row>
    <row r="4758" spans="1:16" x14ac:dyDescent="0.15">
      <c r="A4758" t="s">
        <v>268</v>
      </c>
      <c r="B4758" t="s">
        <v>475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</row>
    <row r="4759" spans="1:16" x14ac:dyDescent="0.15">
      <c r="A4759">
        <v>0</v>
      </c>
      <c r="B4759" t="s">
        <v>475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</row>
    <row r="4760" spans="1:16" x14ac:dyDescent="0.15">
      <c r="A4760" t="s">
        <v>268</v>
      </c>
      <c r="B4760" t="s">
        <v>475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</row>
    <row r="4761" spans="1:16" x14ac:dyDescent="0.15">
      <c r="A4761">
        <v>0</v>
      </c>
      <c r="B4761" t="s">
        <v>475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</row>
    <row r="4762" spans="1:16" x14ac:dyDescent="0.15">
      <c r="A4762" t="s">
        <v>268</v>
      </c>
      <c r="B4762" t="s">
        <v>475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</row>
    <row r="4763" spans="1:16" x14ac:dyDescent="0.15">
      <c r="A4763">
        <v>0</v>
      </c>
      <c r="B4763" t="s">
        <v>475</v>
      </c>
      <c r="C4763">
        <v>0</v>
      </c>
      <c r="D4763" t="s">
        <v>293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</row>
    <row r="4764" spans="1:16" x14ac:dyDescent="0.15">
      <c r="A4764" t="s">
        <v>268</v>
      </c>
      <c r="B4764" t="s">
        <v>475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</row>
    <row r="4765" spans="1:16" x14ac:dyDescent="0.15">
      <c r="A4765">
        <v>0</v>
      </c>
      <c r="B4765" t="s">
        <v>475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</row>
    <row r="4766" spans="1:16" hidden="1" x14ac:dyDescent="0.15">
      <c r="A4766" t="s">
        <v>292</v>
      </c>
      <c r="B4766" t="s">
        <v>475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</row>
    <row r="4767" spans="1:16" hidden="1" x14ac:dyDescent="0.15">
      <c r="A4767" t="s">
        <v>9</v>
      </c>
      <c r="B4767" t="s">
        <v>475</v>
      </c>
      <c r="C4767" t="s">
        <v>2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68</v>
      </c>
      <c r="P4767" t="s">
        <v>9</v>
      </c>
    </row>
    <row r="4768" spans="1:16" hidden="1" x14ac:dyDescent="0.15">
      <c r="A4768" t="s">
        <v>268</v>
      </c>
      <c r="B4768" t="s">
        <v>475</v>
      </c>
      <c r="C4768" t="s">
        <v>3</v>
      </c>
      <c r="D4768">
        <v>0</v>
      </c>
      <c r="E4768" t="s">
        <v>4</v>
      </c>
      <c r="F4768">
        <v>0</v>
      </c>
      <c r="G4768" t="s">
        <v>0</v>
      </c>
      <c r="H4768" t="s">
        <v>5</v>
      </c>
      <c r="I4768">
        <v>0</v>
      </c>
      <c r="J4768" t="s">
        <v>1</v>
      </c>
      <c r="K4768" t="s">
        <v>6</v>
      </c>
      <c r="L4768">
        <v>0</v>
      </c>
      <c r="M4768" t="s">
        <v>7</v>
      </c>
      <c r="N4768">
        <v>0</v>
      </c>
      <c r="O4768" t="s">
        <v>10</v>
      </c>
      <c r="P4768">
        <v>0</v>
      </c>
    </row>
    <row r="4769" spans="1:16" hidden="1" x14ac:dyDescent="0.15">
      <c r="A4769">
        <v>0</v>
      </c>
      <c r="B4769" t="s">
        <v>475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 t="s">
        <v>34</v>
      </c>
      <c r="N4769" t="s">
        <v>8</v>
      </c>
      <c r="O4769">
        <v>0</v>
      </c>
      <c r="P4769">
        <v>0</v>
      </c>
    </row>
    <row r="4770" spans="1:16" x14ac:dyDescent="0.15">
      <c r="A4770" t="s">
        <v>268</v>
      </c>
      <c r="B4770" t="s">
        <v>475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</row>
    <row r="4771" spans="1:16" x14ac:dyDescent="0.15">
      <c r="A4771">
        <v>0</v>
      </c>
      <c r="B4771" t="s">
        <v>475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</row>
    <row r="4772" spans="1:16" x14ac:dyDescent="0.15">
      <c r="A4772" t="s">
        <v>268</v>
      </c>
      <c r="B4772" t="s">
        <v>475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</row>
    <row r="4773" spans="1:16" x14ac:dyDescent="0.15">
      <c r="A4773">
        <v>0</v>
      </c>
      <c r="B4773" t="s">
        <v>475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</row>
    <row r="4774" spans="1:16" x14ac:dyDescent="0.15">
      <c r="A4774" t="s">
        <v>268</v>
      </c>
      <c r="B4774" t="s">
        <v>475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</row>
    <row r="4775" spans="1:16" x14ac:dyDescent="0.15">
      <c r="A4775">
        <v>0</v>
      </c>
      <c r="B4775" t="s">
        <v>475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</row>
    <row r="4776" spans="1:16" x14ac:dyDescent="0.15">
      <c r="A4776" t="s">
        <v>268</v>
      </c>
      <c r="B4776" t="s">
        <v>475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</row>
    <row r="4777" spans="1:16" x14ac:dyDescent="0.15">
      <c r="A4777">
        <v>0</v>
      </c>
      <c r="B4777" t="s">
        <v>475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</row>
    <row r="4778" spans="1:16" x14ac:dyDescent="0.15">
      <c r="A4778" t="s">
        <v>268</v>
      </c>
      <c r="B4778" t="s">
        <v>475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</row>
    <row r="4779" spans="1:16" x14ac:dyDescent="0.15">
      <c r="A4779">
        <v>0</v>
      </c>
      <c r="B4779" t="s">
        <v>475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</row>
    <row r="4780" spans="1:16" x14ac:dyDescent="0.15">
      <c r="A4780" t="s">
        <v>268</v>
      </c>
      <c r="B4780" t="s">
        <v>475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</row>
    <row r="4781" spans="1:16" x14ac:dyDescent="0.15">
      <c r="A4781">
        <v>0</v>
      </c>
      <c r="B4781" t="s">
        <v>475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</row>
    <row r="4782" spans="1:16" x14ac:dyDescent="0.15">
      <c r="A4782" t="s">
        <v>268</v>
      </c>
      <c r="B4782" t="s">
        <v>475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</row>
    <row r="4783" spans="1:16" x14ac:dyDescent="0.15">
      <c r="A4783">
        <v>0</v>
      </c>
      <c r="B4783" t="s">
        <v>475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</row>
    <row r="4784" spans="1:16" x14ac:dyDescent="0.15">
      <c r="A4784" t="s">
        <v>268</v>
      </c>
      <c r="B4784" t="s">
        <v>475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</row>
    <row r="4785" spans="1:16" x14ac:dyDescent="0.15">
      <c r="A4785">
        <v>0</v>
      </c>
      <c r="B4785" t="s">
        <v>475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</row>
    <row r="4786" spans="1:16" x14ac:dyDescent="0.15">
      <c r="A4786" t="s">
        <v>268</v>
      </c>
      <c r="B4786" t="s">
        <v>475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</row>
    <row r="4787" spans="1:16" x14ac:dyDescent="0.15">
      <c r="A4787">
        <v>0</v>
      </c>
      <c r="B4787" t="s">
        <v>475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</row>
    <row r="4788" spans="1:16" x14ac:dyDescent="0.15">
      <c r="A4788" t="s">
        <v>268</v>
      </c>
      <c r="B4788" t="s">
        <v>475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</row>
    <row r="4789" spans="1:16" x14ac:dyDescent="0.15">
      <c r="A4789">
        <v>0</v>
      </c>
      <c r="B4789" t="s">
        <v>475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</row>
    <row r="4790" spans="1:16" x14ac:dyDescent="0.15">
      <c r="A4790" t="s">
        <v>268</v>
      </c>
      <c r="B4790" t="s">
        <v>475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</row>
    <row r="4791" spans="1:16" x14ac:dyDescent="0.15">
      <c r="A4791">
        <v>0</v>
      </c>
      <c r="B4791" t="s">
        <v>475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</row>
    <row r="4792" spans="1:16" x14ac:dyDescent="0.15">
      <c r="A4792" t="s">
        <v>268</v>
      </c>
      <c r="B4792" t="s">
        <v>475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</row>
    <row r="4793" spans="1:16" x14ac:dyDescent="0.15">
      <c r="A4793">
        <v>0</v>
      </c>
      <c r="B4793" t="s">
        <v>475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</row>
    <row r="4794" spans="1:16" x14ac:dyDescent="0.15">
      <c r="A4794" t="s">
        <v>268</v>
      </c>
      <c r="B4794" t="s">
        <v>475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</row>
    <row r="4795" spans="1:16" x14ac:dyDescent="0.15">
      <c r="A4795">
        <v>0</v>
      </c>
      <c r="B4795" t="s">
        <v>475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</row>
    <row r="4796" spans="1:16" x14ac:dyDescent="0.15">
      <c r="A4796" t="s">
        <v>268</v>
      </c>
      <c r="B4796" t="s">
        <v>475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</row>
    <row r="4797" spans="1:16" x14ac:dyDescent="0.15">
      <c r="A4797">
        <v>0</v>
      </c>
      <c r="B4797" t="s">
        <v>475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</row>
    <row r="4798" spans="1:16" x14ac:dyDescent="0.15">
      <c r="A4798" t="s">
        <v>268</v>
      </c>
      <c r="B4798" t="s">
        <v>475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</row>
    <row r="4799" spans="1:16" x14ac:dyDescent="0.15">
      <c r="A4799">
        <v>0</v>
      </c>
      <c r="B4799" t="s">
        <v>475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</row>
    <row r="4800" spans="1:16" x14ac:dyDescent="0.15">
      <c r="A4800" t="s">
        <v>268</v>
      </c>
      <c r="B4800" t="s">
        <v>475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</row>
    <row r="4801" spans="1:16" x14ac:dyDescent="0.15">
      <c r="A4801">
        <v>0</v>
      </c>
      <c r="B4801" t="s">
        <v>475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</row>
    <row r="4802" spans="1:16" x14ac:dyDescent="0.15">
      <c r="A4802" t="s">
        <v>268</v>
      </c>
      <c r="B4802" t="s">
        <v>475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</row>
    <row r="4803" spans="1:16" x14ac:dyDescent="0.15">
      <c r="A4803">
        <v>0</v>
      </c>
      <c r="B4803" t="s">
        <v>475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</row>
    <row r="4804" spans="1:16" x14ac:dyDescent="0.15">
      <c r="A4804" t="s">
        <v>268</v>
      </c>
      <c r="B4804" t="s">
        <v>475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</row>
    <row r="4805" spans="1:16" x14ac:dyDescent="0.15">
      <c r="A4805">
        <v>0</v>
      </c>
      <c r="B4805" t="s">
        <v>475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</row>
    <row r="4806" spans="1:16" x14ac:dyDescent="0.15">
      <c r="A4806" t="s">
        <v>268</v>
      </c>
      <c r="B4806" t="s">
        <v>475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</row>
    <row r="4807" spans="1:16" x14ac:dyDescent="0.15">
      <c r="A4807">
        <v>0</v>
      </c>
      <c r="B4807" t="s">
        <v>475</v>
      </c>
      <c r="C4807">
        <v>0</v>
      </c>
      <c r="D4807" t="s">
        <v>293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</row>
    <row r="4808" spans="1:16" x14ac:dyDescent="0.15">
      <c r="A4808" t="s">
        <v>268</v>
      </c>
      <c r="B4808" t="s">
        <v>475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</row>
    <row r="4809" spans="1:16" x14ac:dyDescent="0.15">
      <c r="A4809">
        <v>0</v>
      </c>
      <c r="B4809" t="s">
        <v>475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</row>
    <row r="4810" spans="1:16" hidden="1" x14ac:dyDescent="0.15">
      <c r="A4810" t="s">
        <v>292</v>
      </c>
      <c r="B4810" t="s">
        <v>475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</row>
    <row r="4811" spans="1:16" hidden="1" x14ac:dyDescent="0.15">
      <c r="A4811" t="s">
        <v>9</v>
      </c>
      <c r="B4811" t="s">
        <v>475</v>
      </c>
      <c r="C4811" t="s">
        <v>2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69</v>
      </c>
      <c r="P4811" t="s">
        <v>9</v>
      </c>
    </row>
    <row r="4812" spans="1:16" hidden="1" x14ac:dyDescent="0.15">
      <c r="A4812" t="s">
        <v>268</v>
      </c>
      <c r="B4812" t="s">
        <v>475</v>
      </c>
      <c r="C4812" t="s">
        <v>3</v>
      </c>
      <c r="D4812">
        <v>0</v>
      </c>
      <c r="E4812" t="s">
        <v>4</v>
      </c>
      <c r="F4812">
        <v>0</v>
      </c>
      <c r="G4812" t="s">
        <v>0</v>
      </c>
      <c r="H4812" t="s">
        <v>5</v>
      </c>
      <c r="I4812">
        <v>0</v>
      </c>
      <c r="J4812" t="s">
        <v>1</v>
      </c>
      <c r="K4812" t="s">
        <v>6</v>
      </c>
      <c r="L4812">
        <v>0</v>
      </c>
      <c r="M4812" t="s">
        <v>7</v>
      </c>
      <c r="N4812">
        <v>0</v>
      </c>
      <c r="O4812" t="s">
        <v>10</v>
      </c>
      <c r="P4812">
        <v>0</v>
      </c>
    </row>
    <row r="4813" spans="1:16" hidden="1" x14ac:dyDescent="0.15">
      <c r="A4813">
        <v>0</v>
      </c>
      <c r="B4813" t="s">
        <v>475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 t="s">
        <v>34</v>
      </c>
      <c r="N4813" t="s">
        <v>8</v>
      </c>
      <c r="O4813">
        <v>0</v>
      </c>
      <c r="P4813">
        <v>0</v>
      </c>
    </row>
    <row r="4814" spans="1:16" x14ac:dyDescent="0.15">
      <c r="A4814" t="s">
        <v>268</v>
      </c>
      <c r="B4814" t="s">
        <v>475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</row>
    <row r="4815" spans="1:16" x14ac:dyDescent="0.15">
      <c r="A4815">
        <v>0</v>
      </c>
      <c r="B4815" t="s">
        <v>475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</row>
    <row r="4816" spans="1:16" x14ac:dyDescent="0.15">
      <c r="A4816" t="s">
        <v>268</v>
      </c>
      <c r="B4816" t="s">
        <v>475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</row>
    <row r="4817" spans="1:16" x14ac:dyDescent="0.15">
      <c r="A4817">
        <v>0</v>
      </c>
      <c r="B4817" t="s">
        <v>475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</row>
    <row r="4818" spans="1:16" x14ac:dyDescent="0.15">
      <c r="A4818" t="s">
        <v>268</v>
      </c>
      <c r="B4818" t="s">
        <v>475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</row>
    <row r="4819" spans="1:16" x14ac:dyDescent="0.15">
      <c r="A4819">
        <v>0</v>
      </c>
      <c r="B4819" t="s">
        <v>475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</row>
    <row r="4820" spans="1:16" x14ac:dyDescent="0.15">
      <c r="A4820" t="s">
        <v>268</v>
      </c>
      <c r="B4820" t="s">
        <v>475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</row>
    <row r="4821" spans="1:16" x14ac:dyDescent="0.15">
      <c r="A4821">
        <v>0</v>
      </c>
      <c r="B4821" t="s">
        <v>475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</row>
    <row r="4822" spans="1:16" x14ac:dyDescent="0.15">
      <c r="A4822" t="s">
        <v>268</v>
      </c>
      <c r="B4822" t="s">
        <v>475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</row>
    <row r="4823" spans="1:16" x14ac:dyDescent="0.15">
      <c r="A4823">
        <v>0</v>
      </c>
      <c r="B4823" t="s">
        <v>475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</row>
    <row r="4824" spans="1:16" x14ac:dyDescent="0.15">
      <c r="A4824" t="s">
        <v>268</v>
      </c>
      <c r="B4824" t="s">
        <v>475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</row>
    <row r="4825" spans="1:16" x14ac:dyDescent="0.15">
      <c r="A4825">
        <v>0</v>
      </c>
      <c r="B4825" t="s">
        <v>475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</row>
    <row r="4826" spans="1:16" x14ac:dyDescent="0.15">
      <c r="A4826" t="s">
        <v>268</v>
      </c>
      <c r="B4826" t="s">
        <v>475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</row>
    <row r="4827" spans="1:16" x14ac:dyDescent="0.15">
      <c r="A4827">
        <v>0</v>
      </c>
      <c r="B4827" t="s">
        <v>475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</row>
    <row r="4828" spans="1:16" x14ac:dyDescent="0.15">
      <c r="A4828" t="s">
        <v>268</v>
      </c>
      <c r="B4828" t="s">
        <v>475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</row>
    <row r="4829" spans="1:16" x14ac:dyDescent="0.15">
      <c r="A4829">
        <v>0</v>
      </c>
      <c r="B4829" t="s">
        <v>475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</row>
    <row r="4830" spans="1:16" x14ac:dyDescent="0.15">
      <c r="A4830" t="s">
        <v>268</v>
      </c>
      <c r="B4830" t="s">
        <v>475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</row>
    <row r="4831" spans="1:16" x14ac:dyDescent="0.15">
      <c r="A4831">
        <v>0</v>
      </c>
      <c r="B4831" t="s">
        <v>475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</row>
    <row r="4832" spans="1:16" x14ac:dyDescent="0.15">
      <c r="A4832" t="s">
        <v>268</v>
      </c>
      <c r="B4832" t="s">
        <v>475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</row>
    <row r="4833" spans="1:16" x14ac:dyDescent="0.15">
      <c r="A4833">
        <v>0</v>
      </c>
      <c r="B4833" t="s">
        <v>475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</row>
    <row r="4834" spans="1:16" x14ac:dyDescent="0.15">
      <c r="A4834" t="s">
        <v>268</v>
      </c>
      <c r="B4834" t="s">
        <v>475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</row>
    <row r="4835" spans="1:16" x14ac:dyDescent="0.15">
      <c r="A4835">
        <v>0</v>
      </c>
      <c r="B4835" t="s">
        <v>475</v>
      </c>
      <c r="C4835">
        <v>0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</row>
    <row r="4836" spans="1:16" x14ac:dyDescent="0.15">
      <c r="A4836" t="s">
        <v>268</v>
      </c>
      <c r="B4836" t="s">
        <v>475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</row>
    <row r="4837" spans="1:16" x14ac:dyDescent="0.15">
      <c r="A4837">
        <v>0</v>
      </c>
      <c r="B4837" t="s">
        <v>475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</row>
    <row r="4838" spans="1:16" x14ac:dyDescent="0.15">
      <c r="A4838" t="s">
        <v>268</v>
      </c>
      <c r="B4838" t="s">
        <v>475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</row>
    <row r="4839" spans="1:16" x14ac:dyDescent="0.15">
      <c r="A4839">
        <v>0</v>
      </c>
      <c r="B4839" t="s">
        <v>475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</row>
    <row r="4840" spans="1:16" x14ac:dyDescent="0.15">
      <c r="A4840" t="s">
        <v>268</v>
      </c>
      <c r="B4840" t="s">
        <v>475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</row>
    <row r="4841" spans="1:16" x14ac:dyDescent="0.15">
      <c r="A4841">
        <v>0</v>
      </c>
      <c r="B4841" t="s">
        <v>475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</row>
    <row r="4842" spans="1:16" x14ac:dyDescent="0.15">
      <c r="A4842" t="s">
        <v>268</v>
      </c>
      <c r="B4842" t="s">
        <v>475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</row>
    <row r="4843" spans="1:16" x14ac:dyDescent="0.15">
      <c r="A4843">
        <v>0</v>
      </c>
      <c r="B4843" t="s">
        <v>475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</row>
    <row r="4844" spans="1:16" x14ac:dyDescent="0.15">
      <c r="A4844" t="s">
        <v>268</v>
      </c>
      <c r="B4844" t="s">
        <v>475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</row>
    <row r="4845" spans="1:16" x14ac:dyDescent="0.15">
      <c r="A4845">
        <v>0</v>
      </c>
      <c r="B4845" t="s">
        <v>475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</row>
    <row r="4846" spans="1:16" x14ac:dyDescent="0.15">
      <c r="A4846" t="s">
        <v>268</v>
      </c>
      <c r="B4846" t="s">
        <v>475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</row>
    <row r="4847" spans="1:16" x14ac:dyDescent="0.15">
      <c r="A4847">
        <v>0</v>
      </c>
      <c r="B4847" t="s">
        <v>475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</row>
    <row r="4848" spans="1:16" x14ac:dyDescent="0.15">
      <c r="A4848" t="s">
        <v>268</v>
      </c>
      <c r="B4848" t="s">
        <v>475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</row>
    <row r="4849" spans="1:16" x14ac:dyDescent="0.15">
      <c r="A4849">
        <v>0</v>
      </c>
      <c r="B4849" t="s">
        <v>475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</row>
    <row r="4850" spans="1:16" x14ac:dyDescent="0.15">
      <c r="A4850" t="s">
        <v>268</v>
      </c>
      <c r="B4850" t="s">
        <v>475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</row>
    <row r="4851" spans="1:16" x14ac:dyDescent="0.15">
      <c r="A4851">
        <v>0</v>
      </c>
      <c r="B4851" t="s">
        <v>475</v>
      </c>
      <c r="C4851">
        <v>0</v>
      </c>
      <c r="D4851" t="s">
        <v>293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</row>
    <row r="4852" spans="1:16" x14ac:dyDescent="0.15">
      <c r="A4852" t="s">
        <v>268</v>
      </c>
      <c r="B4852" t="s">
        <v>475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</row>
    <row r="4853" spans="1:16" x14ac:dyDescent="0.15">
      <c r="A4853">
        <v>0</v>
      </c>
      <c r="B4853" t="s">
        <v>475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</row>
    <row r="4854" spans="1:16" hidden="1" x14ac:dyDescent="0.15">
      <c r="A4854" t="s">
        <v>292</v>
      </c>
      <c r="B4854" t="s">
        <v>475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</row>
    <row r="4855" spans="1:16" hidden="1" x14ac:dyDescent="0.15">
      <c r="A4855" t="s">
        <v>9</v>
      </c>
      <c r="B4855" t="s">
        <v>475</v>
      </c>
      <c r="C4855" t="s">
        <v>2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70</v>
      </c>
      <c r="P4855" t="s">
        <v>9</v>
      </c>
    </row>
    <row r="4856" spans="1:16" hidden="1" x14ac:dyDescent="0.15">
      <c r="A4856" t="s">
        <v>268</v>
      </c>
      <c r="B4856" t="s">
        <v>475</v>
      </c>
      <c r="C4856" t="s">
        <v>3</v>
      </c>
      <c r="D4856">
        <v>0</v>
      </c>
      <c r="E4856" t="s">
        <v>4</v>
      </c>
      <c r="F4856">
        <v>0</v>
      </c>
      <c r="G4856" t="s">
        <v>0</v>
      </c>
      <c r="H4856" t="s">
        <v>5</v>
      </c>
      <c r="I4856">
        <v>0</v>
      </c>
      <c r="J4856" t="s">
        <v>1</v>
      </c>
      <c r="K4856" t="s">
        <v>6</v>
      </c>
      <c r="L4856">
        <v>0</v>
      </c>
      <c r="M4856" t="s">
        <v>7</v>
      </c>
      <c r="N4856">
        <v>0</v>
      </c>
      <c r="O4856" t="s">
        <v>10</v>
      </c>
      <c r="P4856">
        <v>0</v>
      </c>
    </row>
    <row r="4857" spans="1:16" hidden="1" x14ac:dyDescent="0.15">
      <c r="A4857">
        <v>0</v>
      </c>
      <c r="B4857" t="s">
        <v>475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 t="s">
        <v>34</v>
      </c>
      <c r="N4857" t="s">
        <v>8</v>
      </c>
      <c r="O4857">
        <v>0</v>
      </c>
      <c r="P4857">
        <v>0</v>
      </c>
    </row>
    <row r="4858" spans="1:16" x14ac:dyDescent="0.15">
      <c r="A4858" t="s">
        <v>268</v>
      </c>
      <c r="B4858" t="s">
        <v>475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</row>
    <row r="4859" spans="1:16" x14ac:dyDescent="0.15">
      <c r="A4859">
        <v>0</v>
      </c>
      <c r="B4859" t="s">
        <v>475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</row>
    <row r="4860" spans="1:16" x14ac:dyDescent="0.15">
      <c r="A4860" t="s">
        <v>268</v>
      </c>
      <c r="B4860" t="s">
        <v>475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</row>
    <row r="4861" spans="1:16" x14ac:dyDescent="0.15">
      <c r="A4861">
        <v>0</v>
      </c>
      <c r="B4861" t="s">
        <v>475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</row>
    <row r="4862" spans="1:16" x14ac:dyDescent="0.15">
      <c r="A4862" t="s">
        <v>268</v>
      </c>
      <c r="B4862" t="s">
        <v>475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</row>
    <row r="4863" spans="1:16" x14ac:dyDescent="0.15">
      <c r="A4863">
        <v>0</v>
      </c>
      <c r="B4863" t="s">
        <v>475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</row>
    <row r="4864" spans="1:16" x14ac:dyDescent="0.15">
      <c r="A4864" t="s">
        <v>268</v>
      </c>
      <c r="B4864" t="s">
        <v>475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</row>
    <row r="4865" spans="1:16" x14ac:dyDescent="0.15">
      <c r="A4865">
        <v>0</v>
      </c>
      <c r="B4865" t="s">
        <v>475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</row>
    <row r="4866" spans="1:16" x14ac:dyDescent="0.15">
      <c r="A4866" t="s">
        <v>268</v>
      </c>
      <c r="B4866" t="s">
        <v>475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</row>
    <row r="4867" spans="1:16" x14ac:dyDescent="0.15">
      <c r="A4867">
        <v>0</v>
      </c>
      <c r="B4867" t="s">
        <v>475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</row>
    <row r="4868" spans="1:16" x14ac:dyDescent="0.15">
      <c r="A4868" t="s">
        <v>268</v>
      </c>
      <c r="B4868" t="s">
        <v>475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</row>
    <row r="4869" spans="1:16" x14ac:dyDescent="0.15">
      <c r="A4869">
        <v>0</v>
      </c>
      <c r="B4869" t="s">
        <v>475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</row>
    <row r="4870" spans="1:16" x14ac:dyDescent="0.15">
      <c r="A4870" t="s">
        <v>268</v>
      </c>
      <c r="B4870" t="s">
        <v>475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</row>
    <row r="4871" spans="1:16" x14ac:dyDescent="0.15">
      <c r="A4871">
        <v>0</v>
      </c>
      <c r="B4871" t="s">
        <v>475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</row>
    <row r="4872" spans="1:16" x14ac:dyDescent="0.15">
      <c r="A4872" t="s">
        <v>268</v>
      </c>
      <c r="B4872" t="s">
        <v>475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</row>
    <row r="4873" spans="1:16" x14ac:dyDescent="0.15">
      <c r="A4873">
        <v>0</v>
      </c>
      <c r="B4873" t="s">
        <v>475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</row>
    <row r="4874" spans="1:16" x14ac:dyDescent="0.15">
      <c r="A4874" t="s">
        <v>268</v>
      </c>
      <c r="B4874" t="s">
        <v>475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</row>
    <row r="4875" spans="1:16" x14ac:dyDescent="0.15">
      <c r="A4875">
        <v>0</v>
      </c>
      <c r="B4875" t="s">
        <v>475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</row>
    <row r="4876" spans="1:16" x14ac:dyDescent="0.15">
      <c r="A4876" t="s">
        <v>268</v>
      </c>
      <c r="B4876" t="s">
        <v>475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</row>
    <row r="4877" spans="1:16" x14ac:dyDescent="0.15">
      <c r="A4877">
        <v>0</v>
      </c>
      <c r="B4877" t="s">
        <v>475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</row>
    <row r="4878" spans="1:16" x14ac:dyDescent="0.15">
      <c r="A4878" t="s">
        <v>268</v>
      </c>
      <c r="B4878" t="s">
        <v>475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</row>
    <row r="4879" spans="1:16" x14ac:dyDescent="0.15">
      <c r="A4879">
        <v>0</v>
      </c>
      <c r="B4879" t="s">
        <v>475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</row>
    <row r="4880" spans="1:16" x14ac:dyDescent="0.15">
      <c r="A4880" t="s">
        <v>268</v>
      </c>
      <c r="B4880" t="s">
        <v>475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</row>
    <row r="4881" spans="1:16" x14ac:dyDescent="0.15">
      <c r="A4881">
        <v>0</v>
      </c>
      <c r="B4881" t="s">
        <v>475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</row>
    <row r="4882" spans="1:16" x14ac:dyDescent="0.15">
      <c r="A4882" t="s">
        <v>268</v>
      </c>
      <c r="B4882" t="s">
        <v>475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</row>
    <row r="4883" spans="1:16" x14ac:dyDescent="0.15">
      <c r="A4883">
        <v>0</v>
      </c>
      <c r="B4883" t="s">
        <v>475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</row>
    <row r="4884" spans="1:16" x14ac:dyDescent="0.15">
      <c r="A4884" t="s">
        <v>268</v>
      </c>
      <c r="B4884" t="s">
        <v>475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</row>
    <row r="4885" spans="1:16" x14ac:dyDescent="0.15">
      <c r="A4885">
        <v>0</v>
      </c>
      <c r="B4885" t="s">
        <v>475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</row>
    <row r="4886" spans="1:16" x14ac:dyDescent="0.15">
      <c r="A4886" t="s">
        <v>268</v>
      </c>
      <c r="B4886" t="s">
        <v>475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</row>
    <row r="4887" spans="1:16" x14ac:dyDescent="0.15">
      <c r="A4887">
        <v>0</v>
      </c>
      <c r="B4887" t="s">
        <v>475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</row>
    <row r="4888" spans="1:16" x14ac:dyDescent="0.15">
      <c r="A4888" t="s">
        <v>268</v>
      </c>
      <c r="B4888" t="s">
        <v>475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</row>
    <row r="4889" spans="1:16" x14ac:dyDescent="0.15">
      <c r="A4889">
        <v>0</v>
      </c>
      <c r="B4889" t="s">
        <v>475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</row>
    <row r="4890" spans="1:16" x14ac:dyDescent="0.15">
      <c r="A4890" t="s">
        <v>268</v>
      </c>
      <c r="B4890" t="s">
        <v>475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</row>
    <row r="4891" spans="1:16" x14ac:dyDescent="0.15">
      <c r="A4891">
        <v>0</v>
      </c>
      <c r="B4891" t="s">
        <v>475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</row>
    <row r="4892" spans="1:16" x14ac:dyDescent="0.15">
      <c r="A4892" t="s">
        <v>268</v>
      </c>
      <c r="B4892" t="s">
        <v>475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</row>
    <row r="4893" spans="1:16" x14ac:dyDescent="0.15">
      <c r="A4893">
        <v>0</v>
      </c>
      <c r="B4893" t="s">
        <v>475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</row>
    <row r="4894" spans="1:16" x14ac:dyDescent="0.15">
      <c r="A4894" t="s">
        <v>268</v>
      </c>
      <c r="B4894" t="s">
        <v>475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</row>
    <row r="4895" spans="1:16" x14ac:dyDescent="0.15">
      <c r="A4895">
        <v>0</v>
      </c>
      <c r="B4895" t="s">
        <v>475</v>
      </c>
      <c r="C4895">
        <v>0</v>
      </c>
      <c r="D4895" t="s">
        <v>293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</row>
    <row r="4896" spans="1:16" x14ac:dyDescent="0.15">
      <c r="A4896" t="s">
        <v>268</v>
      </c>
      <c r="B4896" t="s">
        <v>475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</row>
    <row r="4897" spans="1:16" x14ac:dyDescent="0.15">
      <c r="A4897">
        <v>0</v>
      </c>
      <c r="B4897" t="s">
        <v>475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</row>
    <row r="4898" spans="1:16" hidden="1" x14ac:dyDescent="0.15">
      <c r="A4898" t="s">
        <v>292</v>
      </c>
      <c r="B4898" t="s">
        <v>475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</row>
    <row r="4899" spans="1:16" hidden="1" x14ac:dyDescent="0.15">
      <c r="A4899" t="s">
        <v>9</v>
      </c>
      <c r="B4899" t="s">
        <v>475</v>
      </c>
      <c r="C4899" t="s">
        <v>2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71</v>
      </c>
      <c r="P4899" t="s">
        <v>9</v>
      </c>
    </row>
    <row r="4900" spans="1:16" hidden="1" x14ac:dyDescent="0.15">
      <c r="A4900" t="s">
        <v>268</v>
      </c>
      <c r="B4900" t="s">
        <v>475</v>
      </c>
      <c r="C4900" t="s">
        <v>3</v>
      </c>
      <c r="D4900">
        <v>0</v>
      </c>
      <c r="E4900" t="s">
        <v>4</v>
      </c>
      <c r="F4900">
        <v>0</v>
      </c>
      <c r="G4900" t="s">
        <v>0</v>
      </c>
      <c r="H4900" t="s">
        <v>5</v>
      </c>
      <c r="I4900">
        <v>0</v>
      </c>
      <c r="J4900" t="s">
        <v>1</v>
      </c>
      <c r="K4900" t="s">
        <v>6</v>
      </c>
      <c r="L4900">
        <v>0</v>
      </c>
      <c r="M4900" t="s">
        <v>7</v>
      </c>
      <c r="N4900">
        <v>0</v>
      </c>
      <c r="O4900" t="s">
        <v>10</v>
      </c>
      <c r="P4900">
        <v>0</v>
      </c>
    </row>
    <row r="4901" spans="1:16" hidden="1" x14ac:dyDescent="0.15">
      <c r="A4901">
        <v>0</v>
      </c>
      <c r="B4901" t="s">
        <v>475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 t="s">
        <v>34</v>
      </c>
      <c r="N4901" t="s">
        <v>8</v>
      </c>
      <c r="O4901">
        <v>0</v>
      </c>
      <c r="P4901">
        <v>0</v>
      </c>
    </row>
    <row r="4902" spans="1:16" x14ac:dyDescent="0.15">
      <c r="A4902" t="s">
        <v>268</v>
      </c>
      <c r="B4902" t="s">
        <v>475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</row>
    <row r="4903" spans="1:16" x14ac:dyDescent="0.15">
      <c r="A4903">
        <v>0</v>
      </c>
      <c r="B4903" t="s">
        <v>475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</row>
    <row r="4904" spans="1:16" x14ac:dyDescent="0.15">
      <c r="A4904" t="s">
        <v>268</v>
      </c>
      <c r="B4904" t="s">
        <v>475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</row>
    <row r="4905" spans="1:16" x14ac:dyDescent="0.15">
      <c r="A4905">
        <v>0</v>
      </c>
      <c r="B4905" t="s">
        <v>475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</row>
    <row r="4906" spans="1:16" x14ac:dyDescent="0.15">
      <c r="A4906" t="s">
        <v>268</v>
      </c>
      <c r="B4906" t="s">
        <v>475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</row>
    <row r="4907" spans="1:16" x14ac:dyDescent="0.15">
      <c r="A4907">
        <v>0</v>
      </c>
      <c r="B4907" t="s">
        <v>475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</row>
    <row r="4908" spans="1:16" x14ac:dyDescent="0.15">
      <c r="A4908" t="s">
        <v>268</v>
      </c>
      <c r="B4908" t="s">
        <v>475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</row>
    <row r="4909" spans="1:16" x14ac:dyDescent="0.15">
      <c r="A4909">
        <v>0</v>
      </c>
      <c r="B4909" t="s">
        <v>475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</row>
    <row r="4910" spans="1:16" x14ac:dyDescent="0.15">
      <c r="A4910" t="s">
        <v>268</v>
      </c>
      <c r="B4910" t="s">
        <v>475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</row>
    <row r="4911" spans="1:16" x14ac:dyDescent="0.15">
      <c r="A4911">
        <v>0</v>
      </c>
      <c r="B4911" t="s">
        <v>475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</row>
    <row r="4912" spans="1:16" x14ac:dyDescent="0.15">
      <c r="A4912" t="s">
        <v>268</v>
      </c>
      <c r="B4912" t="s">
        <v>475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</row>
    <row r="4913" spans="1:17" x14ac:dyDescent="0.15">
      <c r="A4913">
        <v>0</v>
      </c>
      <c r="B4913" t="s">
        <v>475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</row>
    <row r="4914" spans="1:17" x14ac:dyDescent="0.15">
      <c r="A4914" t="s">
        <v>268</v>
      </c>
      <c r="B4914" t="s">
        <v>475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</row>
    <row r="4915" spans="1:17" x14ac:dyDescent="0.15">
      <c r="A4915">
        <v>0</v>
      </c>
      <c r="B4915" t="s">
        <v>475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</row>
    <row r="4916" spans="1:17" x14ac:dyDescent="0.15">
      <c r="A4916" t="s">
        <v>268</v>
      </c>
      <c r="B4916" t="s">
        <v>475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</row>
    <row r="4917" spans="1:17" x14ac:dyDescent="0.15">
      <c r="A4917">
        <v>0</v>
      </c>
      <c r="B4917" t="s">
        <v>475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</row>
    <row r="4918" spans="1:17" x14ac:dyDescent="0.15">
      <c r="A4918" t="s">
        <v>268</v>
      </c>
      <c r="B4918" t="s">
        <v>475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</row>
    <row r="4919" spans="1:17" x14ac:dyDescent="0.15">
      <c r="A4919">
        <v>0</v>
      </c>
      <c r="B4919" t="s">
        <v>475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</row>
    <row r="4920" spans="1:17" x14ac:dyDescent="0.15">
      <c r="A4920" t="s">
        <v>268</v>
      </c>
      <c r="B4920" t="s">
        <v>475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</row>
    <row r="4921" spans="1:17" s="18" customFormat="1" x14ac:dyDescent="0.15">
      <c r="A4921">
        <v>0</v>
      </c>
      <c r="B4921" t="s">
        <v>475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</row>
    <row r="4922" spans="1:17" x14ac:dyDescent="0.15">
      <c r="A4922">
        <v>0</v>
      </c>
      <c r="B4922" t="s">
        <v>475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</row>
    <row r="4923" spans="1:17" x14ac:dyDescent="0.15">
      <c r="A4923">
        <v>0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</row>
    <row r="4924" spans="1:17" x14ac:dyDescent="0.15">
      <c r="A4924" t="s">
        <v>268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</row>
    <row r="4925" spans="1:17" x14ac:dyDescent="0.15">
      <c r="A4925">
        <v>0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</row>
    <row r="4926" spans="1:17" x14ac:dyDescent="0.15">
      <c r="A4926" t="s">
        <v>268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</row>
    <row r="4927" spans="1:17" x14ac:dyDescent="0.15">
      <c r="A4927">
        <v>0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</row>
    <row r="4928" spans="1:17" x14ac:dyDescent="0.15">
      <c r="A4928" t="s">
        <v>268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</row>
    <row r="4929" spans="1:16" x14ac:dyDescent="0.15">
      <c r="A4929">
        <v>0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</row>
    <row r="4930" spans="1:16" x14ac:dyDescent="0.15">
      <c r="A4930" t="s">
        <v>268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</row>
    <row r="4931" spans="1:16" x14ac:dyDescent="0.15">
      <c r="A4931">
        <v>0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</row>
    <row r="4932" spans="1:16" x14ac:dyDescent="0.15">
      <c r="A4932" t="s">
        <v>268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</row>
    <row r="4933" spans="1:16" x14ac:dyDescent="0.15">
      <c r="A4933">
        <v>0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</row>
    <row r="4934" spans="1:16" x14ac:dyDescent="0.15">
      <c r="A4934" t="s">
        <v>268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</row>
    <row r="4935" spans="1:16" x14ac:dyDescent="0.15">
      <c r="A4935">
        <v>0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</row>
    <row r="4936" spans="1:16" x14ac:dyDescent="0.15">
      <c r="A4936" t="s">
        <v>268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</row>
    <row r="4937" spans="1:16" x14ac:dyDescent="0.15">
      <c r="A4937">
        <v>0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</row>
    <row r="4938" spans="1:16" x14ac:dyDescent="0.15">
      <c r="A4938" t="s">
        <v>268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</row>
    <row r="4939" spans="1:16" x14ac:dyDescent="0.15">
      <c r="A4939">
        <v>0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</row>
    <row r="4940" spans="1:16" x14ac:dyDescent="0.15">
      <c r="A4940" t="s">
        <v>268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</row>
    <row r="4941" spans="1:16" x14ac:dyDescent="0.15">
      <c r="A4941">
        <v>0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</row>
    <row r="4942" spans="1:16" x14ac:dyDescent="0.15">
      <c r="A4942" t="s">
        <v>268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</row>
    <row r="4943" spans="1:16" x14ac:dyDescent="0.15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</row>
    <row r="4944" spans="1:16" x14ac:dyDescent="0.15">
      <c r="A4944" t="s">
        <v>268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</row>
    <row r="4945" spans="1:16" x14ac:dyDescent="0.15">
      <c r="A4945">
        <v>0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</row>
    <row r="4946" spans="1:16" x14ac:dyDescent="0.15">
      <c r="A4946" t="s">
        <v>268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</row>
    <row r="4947" spans="1:16" x14ac:dyDescent="0.15">
      <c r="A4947">
        <v>0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</row>
    <row r="4948" spans="1:16" x14ac:dyDescent="0.15">
      <c r="A4948" t="s">
        <v>268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</row>
    <row r="4949" spans="1:16" x14ac:dyDescent="0.15">
      <c r="A4949">
        <v>0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</row>
    <row r="4950" spans="1:16" x14ac:dyDescent="0.15">
      <c r="A4950" t="s">
        <v>268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</row>
    <row r="4951" spans="1:16" x14ac:dyDescent="0.15">
      <c r="A4951">
        <v>0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</row>
    <row r="4952" spans="1:16" x14ac:dyDescent="0.15">
      <c r="A4952" t="s">
        <v>268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</row>
    <row r="4953" spans="1:16" x14ac:dyDescent="0.15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</row>
    <row r="4954" spans="1:16" x14ac:dyDescent="0.15">
      <c r="A4954" t="s">
        <v>268</v>
      </c>
      <c r="B4954">
        <v>0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</row>
    <row r="4955" spans="1:16" x14ac:dyDescent="0.15">
      <c r="A4955">
        <v>0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</row>
    <row r="4956" spans="1:16" x14ac:dyDescent="0.15">
      <c r="A4956" t="s">
        <v>268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</row>
    <row r="4957" spans="1:16" x14ac:dyDescent="0.15">
      <c r="A4957">
        <v>0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</row>
    <row r="4958" spans="1:16" x14ac:dyDescent="0.15">
      <c r="A4958" t="s">
        <v>268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</row>
    <row r="4959" spans="1:16" x14ac:dyDescent="0.15">
      <c r="A4959">
        <v>0</v>
      </c>
      <c r="B4959">
        <v>0</v>
      </c>
      <c r="C4959">
        <v>0</v>
      </c>
      <c r="D4959" t="s">
        <v>293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</row>
    <row r="4960" spans="1:16" x14ac:dyDescent="0.15">
      <c r="A4960" t="s">
        <v>268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</row>
    <row r="4961" spans="1:16" x14ac:dyDescent="0.15">
      <c r="A4961">
        <v>0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</row>
    <row r="4962" spans="1:16" hidden="1" x14ac:dyDescent="0.15">
      <c r="A4962" t="s">
        <v>292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</row>
    <row r="4963" spans="1:16" hidden="1" x14ac:dyDescent="0.15">
      <c r="A4963" t="s">
        <v>9</v>
      </c>
      <c r="B4963">
        <v>0</v>
      </c>
      <c r="C4963" t="s">
        <v>2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73</v>
      </c>
      <c r="P4963" t="s">
        <v>9</v>
      </c>
    </row>
    <row r="4964" spans="1:16" hidden="1" x14ac:dyDescent="0.15">
      <c r="A4964" t="s">
        <v>268</v>
      </c>
      <c r="B4964">
        <v>0</v>
      </c>
      <c r="C4964" t="s">
        <v>3</v>
      </c>
      <c r="D4964">
        <v>0</v>
      </c>
      <c r="E4964" t="s">
        <v>4</v>
      </c>
      <c r="F4964">
        <v>0</v>
      </c>
      <c r="G4964" t="s">
        <v>0</v>
      </c>
      <c r="H4964" t="s">
        <v>5</v>
      </c>
      <c r="I4964">
        <v>0</v>
      </c>
      <c r="J4964" t="s">
        <v>1</v>
      </c>
      <c r="K4964" t="s">
        <v>6</v>
      </c>
      <c r="L4964">
        <v>0</v>
      </c>
      <c r="M4964" t="s">
        <v>7</v>
      </c>
      <c r="N4964">
        <v>0</v>
      </c>
      <c r="O4964" t="s">
        <v>10</v>
      </c>
      <c r="P4964">
        <v>0</v>
      </c>
    </row>
    <row r="4965" spans="1:16" hidden="1" x14ac:dyDescent="0.15">
      <c r="A4965">
        <v>0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 t="s">
        <v>34</v>
      </c>
      <c r="N4965" t="s">
        <v>8</v>
      </c>
      <c r="O4965">
        <v>0</v>
      </c>
      <c r="P4965">
        <v>0</v>
      </c>
    </row>
    <row r="4966" spans="1:16" x14ac:dyDescent="0.15">
      <c r="A4966" t="s">
        <v>268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</row>
    <row r="4967" spans="1:16" x14ac:dyDescent="0.15">
      <c r="A4967">
        <v>0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</row>
    <row r="4968" spans="1:16" x14ac:dyDescent="0.15">
      <c r="A4968" t="s">
        <v>268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</row>
    <row r="4969" spans="1:16" x14ac:dyDescent="0.15">
      <c r="A4969">
        <v>0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</row>
    <row r="4970" spans="1:16" x14ac:dyDescent="0.15">
      <c r="A4970" t="s">
        <v>268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</row>
    <row r="4971" spans="1:16" x14ac:dyDescent="0.15">
      <c r="A4971">
        <v>0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</row>
    <row r="4972" spans="1:16" x14ac:dyDescent="0.15">
      <c r="A4972" t="s">
        <v>268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</row>
    <row r="4973" spans="1:16" x14ac:dyDescent="0.15">
      <c r="A4973">
        <v>0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</row>
    <row r="4974" spans="1:16" x14ac:dyDescent="0.15">
      <c r="A4974" t="s">
        <v>268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</row>
    <row r="4975" spans="1:16" x14ac:dyDescent="0.15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</row>
    <row r="4976" spans="1:16" x14ac:dyDescent="0.15">
      <c r="A4976" t="s">
        <v>268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</row>
    <row r="4977" spans="1:16" x14ac:dyDescent="0.15">
      <c r="A4977">
        <v>0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</row>
    <row r="4978" spans="1:16" x14ac:dyDescent="0.15">
      <c r="A4978" t="s">
        <v>268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</row>
    <row r="4979" spans="1:16" x14ac:dyDescent="0.15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</row>
    <row r="4980" spans="1:16" x14ac:dyDescent="0.15">
      <c r="A4980" t="s">
        <v>268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</row>
    <row r="4981" spans="1:16" x14ac:dyDescent="0.15">
      <c r="A4981">
        <v>0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</row>
    <row r="4982" spans="1:16" x14ac:dyDescent="0.15">
      <c r="A4982" t="s">
        <v>268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</row>
    <row r="4983" spans="1:16" x14ac:dyDescent="0.15">
      <c r="A4983">
        <v>0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</row>
    <row r="4984" spans="1:16" x14ac:dyDescent="0.15">
      <c r="A4984" t="s">
        <v>268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</row>
    <row r="4985" spans="1:16" x14ac:dyDescent="0.15">
      <c r="A4985">
        <v>0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</row>
    <row r="4986" spans="1:16" x14ac:dyDescent="0.15">
      <c r="A4986" t="s">
        <v>268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</row>
    <row r="4987" spans="1:16" x14ac:dyDescent="0.15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</row>
    <row r="4988" spans="1:16" x14ac:dyDescent="0.15">
      <c r="A4988" t="s">
        <v>268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</row>
    <row r="4989" spans="1:16" x14ac:dyDescent="0.15">
      <c r="A4989">
        <v>0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</row>
    <row r="4990" spans="1:16" x14ac:dyDescent="0.15">
      <c r="A4990" t="s">
        <v>268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</row>
    <row r="4991" spans="1:16" x14ac:dyDescent="0.15">
      <c r="A4991">
        <v>0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</row>
    <row r="4992" spans="1:16" x14ac:dyDescent="0.15">
      <c r="A4992" t="s">
        <v>268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</row>
    <row r="4993" spans="1:16" x14ac:dyDescent="0.15">
      <c r="A4993">
        <v>0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</row>
    <row r="4994" spans="1:16" x14ac:dyDescent="0.15">
      <c r="A4994" t="s">
        <v>268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</row>
    <row r="4995" spans="1:16" x14ac:dyDescent="0.15">
      <c r="A4995">
        <v>0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</row>
    <row r="4996" spans="1:16" x14ac:dyDescent="0.15">
      <c r="A4996" t="s">
        <v>268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</row>
    <row r="4997" spans="1:16" x14ac:dyDescent="0.15">
      <c r="A4997">
        <v>0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</row>
    <row r="4998" spans="1:16" x14ac:dyDescent="0.15">
      <c r="A4998" t="s">
        <v>268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</row>
    <row r="4999" spans="1:16" x14ac:dyDescent="0.15">
      <c r="A4999">
        <v>0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</row>
    <row r="5000" spans="1:16" x14ac:dyDescent="0.15">
      <c r="A5000" t="s">
        <v>268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</row>
    <row r="5001" spans="1:16" x14ac:dyDescent="0.15">
      <c r="A5001">
        <v>0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</row>
    <row r="5002" spans="1:16" x14ac:dyDescent="0.15">
      <c r="A5002" t="s">
        <v>268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</row>
    <row r="5003" spans="1:16" x14ac:dyDescent="0.15">
      <c r="A5003">
        <v>0</v>
      </c>
      <c r="B5003">
        <v>0</v>
      </c>
      <c r="C5003">
        <v>0</v>
      </c>
      <c r="D5003" t="s">
        <v>293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</row>
    <row r="5004" spans="1:16" x14ac:dyDescent="0.15">
      <c r="A5004" t="s">
        <v>268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</row>
    <row r="5005" spans="1:16" x14ac:dyDescent="0.15">
      <c r="A5005">
        <v>0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</row>
    <row r="5006" spans="1:16" hidden="1" x14ac:dyDescent="0.15">
      <c r="A5006" t="s">
        <v>292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</row>
    <row r="5007" spans="1:16" hidden="1" x14ac:dyDescent="0.15">
      <c r="A5007" t="s">
        <v>9</v>
      </c>
      <c r="B5007">
        <v>0</v>
      </c>
      <c r="C5007" t="s">
        <v>2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74</v>
      </c>
      <c r="P5007" t="s">
        <v>9</v>
      </c>
    </row>
    <row r="5008" spans="1:16" hidden="1" x14ac:dyDescent="0.15">
      <c r="A5008" t="s">
        <v>268</v>
      </c>
      <c r="B5008">
        <v>0</v>
      </c>
      <c r="C5008" t="s">
        <v>3</v>
      </c>
      <c r="D5008">
        <v>0</v>
      </c>
      <c r="E5008" t="s">
        <v>4</v>
      </c>
      <c r="F5008">
        <v>0</v>
      </c>
      <c r="G5008" t="s">
        <v>0</v>
      </c>
      <c r="H5008" t="s">
        <v>5</v>
      </c>
      <c r="I5008">
        <v>0</v>
      </c>
      <c r="J5008" t="s">
        <v>1</v>
      </c>
      <c r="K5008" t="s">
        <v>6</v>
      </c>
      <c r="L5008">
        <v>0</v>
      </c>
      <c r="M5008" t="s">
        <v>7</v>
      </c>
      <c r="N5008">
        <v>0</v>
      </c>
      <c r="O5008" t="s">
        <v>10</v>
      </c>
      <c r="P5008">
        <v>0</v>
      </c>
    </row>
    <row r="5009" spans="1:16" hidden="1" x14ac:dyDescent="0.15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 t="s">
        <v>34</v>
      </c>
      <c r="N5009" t="s">
        <v>8</v>
      </c>
      <c r="O5009">
        <v>0</v>
      </c>
      <c r="P5009">
        <v>0</v>
      </c>
    </row>
    <row r="5010" spans="1:16" x14ac:dyDescent="0.15">
      <c r="A5010" t="s">
        <v>268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</row>
    <row r="5011" spans="1:16" x14ac:dyDescent="0.15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</row>
    <row r="5012" spans="1:16" x14ac:dyDescent="0.15">
      <c r="A5012" t="s">
        <v>268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</row>
    <row r="5013" spans="1:16" x14ac:dyDescent="0.15">
      <c r="A5013">
        <v>0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</row>
    <row r="5014" spans="1:16" x14ac:dyDescent="0.15">
      <c r="A5014" t="s">
        <v>268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</row>
    <row r="5015" spans="1:16" x14ac:dyDescent="0.15">
      <c r="A5015">
        <v>0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</row>
    <row r="5016" spans="1:16" x14ac:dyDescent="0.15">
      <c r="A5016" t="s">
        <v>268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</row>
    <row r="5017" spans="1:16" x14ac:dyDescent="0.15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</row>
    <row r="5018" spans="1:16" x14ac:dyDescent="0.15">
      <c r="A5018" t="s">
        <v>268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</row>
    <row r="5019" spans="1:16" x14ac:dyDescent="0.15">
      <c r="A5019">
        <v>0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</row>
    <row r="5020" spans="1:16" x14ac:dyDescent="0.15">
      <c r="A5020" t="s">
        <v>268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</row>
    <row r="5021" spans="1:16" x14ac:dyDescent="0.15">
      <c r="A5021">
        <v>0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</row>
    <row r="5022" spans="1:16" x14ac:dyDescent="0.15">
      <c r="A5022" t="s">
        <v>268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</row>
    <row r="5023" spans="1:16" x14ac:dyDescent="0.15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</row>
    <row r="5024" spans="1:16" x14ac:dyDescent="0.15">
      <c r="A5024" t="s">
        <v>268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</row>
    <row r="5025" spans="1:16" x14ac:dyDescent="0.15">
      <c r="A5025">
        <v>0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</row>
    <row r="5026" spans="1:16" x14ac:dyDescent="0.15">
      <c r="A5026" t="s">
        <v>268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</row>
    <row r="5027" spans="1:16" x14ac:dyDescent="0.15">
      <c r="A5027">
        <v>0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</row>
    <row r="5028" spans="1:16" x14ac:dyDescent="0.15">
      <c r="A5028" t="s">
        <v>268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</row>
    <row r="5029" spans="1:16" x14ac:dyDescent="0.15">
      <c r="A5029">
        <v>0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</row>
    <row r="5030" spans="1:16" x14ac:dyDescent="0.15">
      <c r="A5030" t="s">
        <v>268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</row>
    <row r="5031" spans="1:16" x14ac:dyDescent="0.15">
      <c r="A5031">
        <v>0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</row>
    <row r="5032" spans="1:16" x14ac:dyDescent="0.15">
      <c r="A5032" t="s">
        <v>268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</row>
    <row r="5033" spans="1:16" x14ac:dyDescent="0.15">
      <c r="A5033">
        <v>0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</row>
    <row r="5034" spans="1:16" x14ac:dyDescent="0.15">
      <c r="A5034" t="s">
        <v>268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</row>
    <row r="5035" spans="1:16" x14ac:dyDescent="0.15">
      <c r="A5035">
        <v>0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</row>
    <row r="5036" spans="1:16" x14ac:dyDescent="0.15">
      <c r="A5036" t="s">
        <v>268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</row>
    <row r="5037" spans="1:16" x14ac:dyDescent="0.15">
      <c r="A5037">
        <v>0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</row>
    <row r="5038" spans="1:16" x14ac:dyDescent="0.15">
      <c r="A5038" t="s">
        <v>268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</row>
    <row r="5039" spans="1:16" x14ac:dyDescent="0.15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</row>
    <row r="5040" spans="1:16" x14ac:dyDescent="0.15">
      <c r="A5040" t="s">
        <v>268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</row>
    <row r="5041" spans="1:16" x14ac:dyDescent="0.15">
      <c r="A5041">
        <v>0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</row>
    <row r="5042" spans="1:16" x14ac:dyDescent="0.15">
      <c r="A5042" t="s">
        <v>268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</row>
    <row r="5043" spans="1:16" x14ac:dyDescent="0.15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</row>
    <row r="5044" spans="1:16" x14ac:dyDescent="0.15">
      <c r="A5044" t="s">
        <v>268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</row>
    <row r="5045" spans="1:16" x14ac:dyDescent="0.15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</row>
    <row r="5046" spans="1:16" x14ac:dyDescent="0.15">
      <c r="A5046" t="s">
        <v>268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</row>
    <row r="5047" spans="1:16" x14ac:dyDescent="0.15">
      <c r="A5047">
        <v>0</v>
      </c>
      <c r="B5047">
        <v>0</v>
      </c>
      <c r="C5047">
        <v>0</v>
      </c>
      <c r="D5047" t="s">
        <v>293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</row>
    <row r="5048" spans="1:16" x14ac:dyDescent="0.15">
      <c r="A5048" t="s">
        <v>268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</row>
    <row r="5049" spans="1:16" x14ac:dyDescent="0.15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</row>
    <row r="5050" spans="1:16" hidden="1" x14ac:dyDescent="0.15">
      <c r="A5050" t="s">
        <v>292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</row>
    <row r="5051" spans="1:16" hidden="1" x14ac:dyDescent="0.15">
      <c r="A5051" t="s">
        <v>9</v>
      </c>
      <c r="B5051">
        <v>0</v>
      </c>
      <c r="C5051" t="s">
        <v>2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75</v>
      </c>
      <c r="P5051" t="s">
        <v>9</v>
      </c>
    </row>
    <row r="5052" spans="1:16" hidden="1" x14ac:dyDescent="0.15">
      <c r="A5052" t="s">
        <v>268</v>
      </c>
      <c r="B5052">
        <v>0</v>
      </c>
      <c r="C5052" t="s">
        <v>3</v>
      </c>
      <c r="D5052">
        <v>0</v>
      </c>
      <c r="E5052" t="s">
        <v>4</v>
      </c>
      <c r="F5052">
        <v>0</v>
      </c>
      <c r="G5052" t="s">
        <v>0</v>
      </c>
      <c r="H5052" t="s">
        <v>5</v>
      </c>
      <c r="I5052">
        <v>0</v>
      </c>
      <c r="J5052" t="s">
        <v>1</v>
      </c>
      <c r="K5052" t="s">
        <v>6</v>
      </c>
      <c r="L5052">
        <v>0</v>
      </c>
      <c r="M5052" t="s">
        <v>7</v>
      </c>
      <c r="N5052">
        <v>0</v>
      </c>
      <c r="O5052" t="s">
        <v>10</v>
      </c>
      <c r="P5052">
        <v>0</v>
      </c>
    </row>
    <row r="5053" spans="1:16" hidden="1" x14ac:dyDescent="0.15">
      <c r="A5053">
        <v>0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 t="s">
        <v>34</v>
      </c>
      <c r="N5053" t="s">
        <v>8</v>
      </c>
      <c r="O5053">
        <v>0</v>
      </c>
      <c r="P5053">
        <v>0</v>
      </c>
    </row>
    <row r="5054" spans="1:16" x14ac:dyDescent="0.15">
      <c r="A5054" t="s">
        <v>268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</row>
    <row r="5055" spans="1:16" x14ac:dyDescent="0.15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</row>
    <row r="5056" spans="1:16" x14ac:dyDescent="0.15">
      <c r="A5056" t="s">
        <v>268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</row>
    <row r="5057" spans="1:16" x14ac:dyDescent="0.15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</row>
    <row r="5058" spans="1:16" x14ac:dyDescent="0.15">
      <c r="A5058" t="s">
        <v>268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</row>
    <row r="5059" spans="1:16" x14ac:dyDescent="0.15">
      <c r="A5059">
        <v>0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</row>
    <row r="5060" spans="1:16" x14ac:dyDescent="0.15">
      <c r="A5060" t="s">
        <v>268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</row>
    <row r="5061" spans="1:16" x14ac:dyDescent="0.15">
      <c r="A5061">
        <v>0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</row>
    <row r="5062" spans="1:16" x14ac:dyDescent="0.15">
      <c r="A5062" t="s">
        <v>268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</row>
    <row r="5063" spans="1:16" x14ac:dyDescent="0.15">
      <c r="A5063">
        <v>0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</row>
    <row r="5064" spans="1:16" x14ac:dyDescent="0.15">
      <c r="A5064" t="s">
        <v>268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</row>
    <row r="5065" spans="1:16" x14ac:dyDescent="0.15">
      <c r="A5065">
        <v>0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</row>
    <row r="5066" spans="1:16" x14ac:dyDescent="0.15">
      <c r="A5066" t="s">
        <v>268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</row>
    <row r="5067" spans="1:16" x14ac:dyDescent="0.15">
      <c r="A5067">
        <v>0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</row>
    <row r="5068" spans="1:16" x14ac:dyDescent="0.15">
      <c r="A5068" t="s">
        <v>268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</row>
    <row r="5069" spans="1:16" x14ac:dyDescent="0.15">
      <c r="A5069">
        <v>0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</row>
    <row r="5070" spans="1:16" x14ac:dyDescent="0.15">
      <c r="A5070" t="s">
        <v>268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</row>
    <row r="5071" spans="1:16" x14ac:dyDescent="0.15">
      <c r="A5071">
        <v>0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</row>
    <row r="5072" spans="1:16" x14ac:dyDescent="0.15">
      <c r="A5072" t="s">
        <v>268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</row>
    <row r="5073" spans="1:16" x14ac:dyDescent="0.15">
      <c r="A5073">
        <v>0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</row>
    <row r="5074" spans="1:16" x14ac:dyDescent="0.15">
      <c r="A5074" t="s">
        <v>268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</row>
    <row r="5075" spans="1:16" x14ac:dyDescent="0.15">
      <c r="A5075">
        <v>0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</row>
    <row r="5076" spans="1:16" x14ac:dyDescent="0.15">
      <c r="A5076" t="s">
        <v>268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</row>
    <row r="5077" spans="1:16" x14ac:dyDescent="0.15">
      <c r="A5077">
        <v>0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</row>
    <row r="5078" spans="1:16" x14ac:dyDescent="0.15">
      <c r="A5078" t="s">
        <v>268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</row>
    <row r="5079" spans="1:16" x14ac:dyDescent="0.15">
      <c r="A5079">
        <v>0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</row>
    <row r="5080" spans="1:16" x14ac:dyDescent="0.15">
      <c r="A5080" t="s">
        <v>268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</row>
    <row r="5081" spans="1:16" x14ac:dyDescent="0.15">
      <c r="A5081">
        <v>0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</row>
    <row r="5082" spans="1:16" x14ac:dyDescent="0.15">
      <c r="A5082" t="s">
        <v>268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</row>
    <row r="5083" spans="1:16" x14ac:dyDescent="0.15">
      <c r="A5083">
        <v>0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</row>
    <row r="5084" spans="1:16" x14ac:dyDescent="0.15">
      <c r="A5084" t="s">
        <v>268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</row>
    <row r="5085" spans="1:16" x14ac:dyDescent="0.15">
      <c r="A5085">
        <v>0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</row>
    <row r="5086" spans="1:16" x14ac:dyDescent="0.15">
      <c r="A5086" t="s">
        <v>268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</row>
    <row r="5087" spans="1:16" x14ac:dyDescent="0.15">
      <c r="A5087">
        <v>0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</row>
    <row r="5088" spans="1:16" x14ac:dyDescent="0.15">
      <c r="A5088" t="s">
        <v>268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</row>
    <row r="5089" spans="1:16" x14ac:dyDescent="0.15">
      <c r="A5089">
        <v>0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</row>
    <row r="5090" spans="1:16" x14ac:dyDescent="0.15">
      <c r="A5090" t="s">
        <v>268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</row>
    <row r="5091" spans="1:16" x14ac:dyDescent="0.15">
      <c r="A5091">
        <v>0</v>
      </c>
      <c r="B5091">
        <v>0</v>
      </c>
      <c r="C5091">
        <v>0</v>
      </c>
      <c r="D5091" t="s">
        <v>293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</row>
    <row r="5092" spans="1:16" x14ac:dyDescent="0.15">
      <c r="A5092" t="s">
        <v>268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</row>
    <row r="5093" spans="1:16" x14ac:dyDescent="0.15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</row>
    <row r="5094" spans="1:16" hidden="1" x14ac:dyDescent="0.15">
      <c r="A5094" t="s">
        <v>292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</row>
    <row r="5095" spans="1:16" hidden="1" x14ac:dyDescent="0.15">
      <c r="A5095" t="s">
        <v>9</v>
      </c>
      <c r="B5095">
        <v>0</v>
      </c>
      <c r="C5095" t="s">
        <v>2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76</v>
      </c>
      <c r="P5095" t="s">
        <v>9</v>
      </c>
    </row>
    <row r="5096" spans="1:16" hidden="1" x14ac:dyDescent="0.15">
      <c r="A5096" t="s">
        <v>268</v>
      </c>
      <c r="B5096">
        <v>0</v>
      </c>
      <c r="C5096" t="s">
        <v>3</v>
      </c>
      <c r="D5096">
        <v>0</v>
      </c>
      <c r="E5096" t="s">
        <v>4</v>
      </c>
      <c r="F5096">
        <v>0</v>
      </c>
      <c r="G5096" t="s">
        <v>0</v>
      </c>
      <c r="H5096" t="s">
        <v>5</v>
      </c>
      <c r="I5096">
        <v>0</v>
      </c>
      <c r="J5096" t="s">
        <v>1</v>
      </c>
      <c r="K5096" t="s">
        <v>6</v>
      </c>
      <c r="L5096">
        <v>0</v>
      </c>
      <c r="M5096" t="s">
        <v>7</v>
      </c>
      <c r="N5096">
        <v>0</v>
      </c>
      <c r="O5096" t="s">
        <v>10</v>
      </c>
      <c r="P5096">
        <v>0</v>
      </c>
    </row>
    <row r="5097" spans="1:16" hidden="1" x14ac:dyDescent="0.15">
      <c r="A5097">
        <v>0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 t="s">
        <v>34</v>
      </c>
      <c r="N5097" t="s">
        <v>8</v>
      </c>
      <c r="O5097">
        <v>0</v>
      </c>
      <c r="P5097">
        <v>0</v>
      </c>
    </row>
    <row r="5098" spans="1:16" x14ac:dyDescent="0.15">
      <c r="A5098" t="s">
        <v>268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</row>
    <row r="5099" spans="1:16" x14ac:dyDescent="0.15">
      <c r="A5099">
        <v>0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</row>
    <row r="5100" spans="1:16" x14ac:dyDescent="0.15">
      <c r="A5100" t="s">
        <v>268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</row>
    <row r="5101" spans="1:16" x14ac:dyDescent="0.15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</row>
    <row r="5102" spans="1:16" x14ac:dyDescent="0.15">
      <c r="A5102" t="s">
        <v>268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</row>
    <row r="5103" spans="1:16" x14ac:dyDescent="0.15">
      <c r="A5103">
        <v>0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</row>
    <row r="5104" spans="1:16" x14ac:dyDescent="0.15">
      <c r="A5104" t="s">
        <v>268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</row>
    <row r="5105" spans="1:17" x14ac:dyDescent="0.15">
      <c r="A5105">
        <v>0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</row>
    <row r="5106" spans="1:17" x14ac:dyDescent="0.15">
      <c r="A5106" t="s">
        <v>268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</row>
    <row r="5107" spans="1:17" x14ac:dyDescent="0.15">
      <c r="A5107">
        <v>0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</row>
    <row r="5108" spans="1:17" x14ac:dyDescent="0.15">
      <c r="A5108" t="s">
        <v>268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</row>
    <row r="5109" spans="1:17" x14ac:dyDescent="0.15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</row>
    <row r="5110" spans="1:17" x14ac:dyDescent="0.15">
      <c r="A5110" t="s">
        <v>268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</row>
    <row r="5111" spans="1:17" x14ac:dyDescent="0.15">
      <c r="A5111">
        <v>0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</row>
    <row r="5112" spans="1:17" x14ac:dyDescent="0.15">
      <c r="A5112" t="s">
        <v>268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</row>
    <row r="5113" spans="1:17" x14ac:dyDescent="0.15">
      <c r="A5113">
        <v>0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</row>
    <row r="5114" spans="1:17" x14ac:dyDescent="0.15">
      <c r="A5114" t="s">
        <v>268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</row>
    <row r="5115" spans="1:17" x14ac:dyDescent="0.15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</row>
    <row r="5116" spans="1:17" x14ac:dyDescent="0.15">
      <c r="A5116" t="s">
        <v>268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</row>
    <row r="5117" spans="1:17" s="18" customFormat="1" x14ac:dyDescent="0.15">
      <c r="A5117">
        <v>0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</row>
    <row r="5118" spans="1:17" x14ac:dyDescent="0.15">
      <c r="A5118">
        <v>0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</row>
    <row r="5119" spans="1:17" x14ac:dyDescent="0.15">
      <c r="A5119">
        <v>0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</row>
    <row r="5120" spans="1:17" x14ac:dyDescent="0.15">
      <c r="A5120" t="s">
        <v>268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</row>
    <row r="5121" spans="1:17" x14ac:dyDescent="0.15">
      <c r="A5121">
        <v>0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</row>
    <row r="5122" spans="1:17" x14ac:dyDescent="0.15">
      <c r="A5122" t="s">
        <v>268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</row>
    <row r="5123" spans="1:17" x14ac:dyDescent="0.15">
      <c r="A5123">
        <v>0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</row>
    <row r="5124" spans="1:17" x14ac:dyDescent="0.15">
      <c r="A5124" t="s">
        <v>268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</row>
    <row r="5125" spans="1:17" x14ac:dyDescent="0.15">
      <c r="A5125">
        <v>0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</row>
    <row r="5126" spans="1:17" x14ac:dyDescent="0.15">
      <c r="A5126" t="s">
        <v>268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</row>
    <row r="5127" spans="1:17" x14ac:dyDescent="0.15">
      <c r="A5127">
        <v>0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</row>
    <row r="5128" spans="1:17" x14ac:dyDescent="0.15">
      <c r="A5128" t="s">
        <v>268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</row>
    <row r="5129" spans="1:17" x14ac:dyDescent="0.15">
      <c r="A5129">
        <v>0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</row>
    <row r="5130" spans="1:17" x14ac:dyDescent="0.15">
      <c r="A5130" t="s">
        <v>268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</row>
    <row r="5131" spans="1:17" x14ac:dyDescent="0.15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</row>
    <row r="5132" spans="1:17" x14ac:dyDescent="0.15">
      <c r="A5132" t="s">
        <v>268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</row>
    <row r="5133" spans="1:17" x14ac:dyDescent="0.15">
      <c r="A5133">
        <v>0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</row>
    <row r="5134" spans="1:17" x14ac:dyDescent="0.15">
      <c r="A5134" t="s">
        <v>268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</row>
    <row r="5135" spans="1:17" x14ac:dyDescent="0.15">
      <c r="A5135">
        <v>0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</row>
    <row r="5136" spans="1:17" x14ac:dyDescent="0.15">
      <c r="A5136" t="s">
        <v>268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</row>
    <row r="5137" spans="1:16" x14ac:dyDescent="0.15">
      <c r="A5137">
        <v>0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</row>
    <row r="5138" spans="1:16" x14ac:dyDescent="0.15">
      <c r="A5138" t="s">
        <v>268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</row>
    <row r="5139" spans="1:16" x14ac:dyDescent="0.15">
      <c r="A5139">
        <v>0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</row>
    <row r="5140" spans="1:16" x14ac:dyDescent="0.15">
      <c r="A5140" t="s">
        <v>268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</row>
    <row r="5141" spans="1:16" x14ac:dyDescent="0.15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</row>
    <row r="5142" spans="1:16" x14ac:dyDescent="0.15">
      <c r="A5142" t="s">
        <v>268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</row>
    <row r="5143" spans="1:16" x14ac:dyDescent="0.15">
      <c r="A5143">
        <v>0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</row>
    <row r="5144" spans="1:16" x14ac:dyDescent="0.15">
      <c r="A5144" t="s">
        <v>268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</row>
    <row r="5145" spans="1:16" x14ac:dyDescent="0.15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</row>
    <row r="5146" spans="1:16" x14ac:dyDescent="0.15">
      <c r="A5146" t="s">
        <v>268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</row>
    <row r="5147" spans="1:16" x14ac:dyDescent="0.15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</row>
    <row r="5148" spans="1:16" x14ac:dyDescent="0.15">
      <c r="A5148" t="s">
        <v>268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</row>
    <row r="5149" spans="1:16" x14ac:dyDescent="0.15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</row>
    <row r="5150" spans="1:16" x14ac:dyDescent="0.15">
      <c r="A5150" t="s">
        <v>268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</row>
    <row r="5151" spans="1:16" x14ac:dyDescent="0.15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</row>
    <row r="5152" spans="1:16" x14ac:dyDescent="0.15">
      <c r="A5152" t="s">
        <v>268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</row>
    <row r="5153" spans="1:16" x14ac:dyDescent="0.15">
      <c r="A5153">
        <v>0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</row>
    <row r="5154" spans="1:16" x14ac:dyDescent="0.15">
      <c r="A5154" t="s">
        <v>268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</row>
    <row r="5155" spans="1:16" x14ac:dyDescent="0.15">
      <c r="A5155">
        <v>0</v>
      </c>
      <c r="B5155">
        <v>0</v>
      </c>
      <c r="C5155">
        <v>0</v>
      </c>
      <c r="D5155" t="s">
        <v>293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</row>
    <row r="5156" spans="1:16" x14ac:dyDescent="0.15">
      <c r="A5156" t="s">
        <v>268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</row>
    <row r="5157" spans="1:16" x14ac:dyDescent="0.15">
      <c r="A5157">
        <v>0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</row>
    <row r="5158" spans="1:16" hidden="1" x14ac:dyDescent="0.15">
      <c r="A5158" t="s">
        <v>292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</row>
    <row r="5159" spans="1:16" hidden="1" x14ac:dyDescent="0.15">
      <c r="A5159" t="s">
        <v>9</v>
      </c>
      <c r="B5159">
        <v>0</v>
      </c>
      <c r="C5159" t="s">
        <v>2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78</v>
      </c>
      <c r="P5159" t="s">
        <v>9</v>
      </c>
    </row>
    <row r="5160" spans="1:16" hidden="1" x14ac:dyDescent="0.15">
      <c r="A5160" t="s">
        <v>268</v>
      </c>
      <c r="B5160">
        <v>0</v>
      </c>
      <c r="C5160" t="s">
        <v>3</v>
      </c>
      <c r="D5160">
        <v>0</v>
      </c>
      <c r="E5160" t="s">
        <v>4</v>
      </c>
      <c r="F5160">
        <v>0</v>
      </c>
      <c r="G5160" t="s">
        <v>0</v>
      </c>
      <c r="H5160" t="s">
        <v>5</v>
      </c>
      <c r="I5160">
        <v>0</v>
      </c>
      <c r="J5160" t="s">
        <v>1</v>
      </c>
      <c r="K5160" t="s">
        <v>6</v>
      </c>
      <c r="L5160">
        <v>0</v>
      </c>
      <c r="M5160" t="s">
        <v>7</v>
      </c>
      <c r="N5160">
        <v>0</v>
      </c>
      <c r="O5160" t="s">
        <v>10</v>
      </c>
      <c r="P5160">
        <v>0</v>
      </c>
    </row>
    <row r="5161" spans="1:16" hidden="1" x14ac:dyDescent="0.15">
      <c r="A5161">
        <v>0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 t="s">
        <v>34</v>
      </c>
      <c r="N5161" t="s">
        <v>8</v>
      </c>
      <c r="O5161">
        <v>0</v>
      </c>
      <c r="P5161">
        <v>0</v>
      </c>
    </row>
    <row r="5162" spans="1:16" x14ac:dyDescent="0.15">
      <c r="A5162" t="s">
        <v>268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</row>
    <row r="5163" spans="1:16" x14ac:dyDescent="0.15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</row>
    <row r="5164" spans="1:16" x14ac:dyDescent="0.15">
      <c r="A5164" t="s">
        <v>268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</row>
    <row r="5165" spans="1:16" x14ac:dyDescent="0.15">
      <c r="A5165">
        <v>0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</row>
    <row r="5166" spans="1:16" x14ac:dyDescent="0.15">
      <c r="A5166" t="s">
        <v>268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</row>
    <row r="5167" spans="1:16" x14ac:dyDescent="0.15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</row>
    <row r="5168" spans="1:16" x14ac:dyDescent="0.15">
      <c r="A5168" t="s">
        <v>268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</row>
    <row r="5169" spans="1:16" x14ac:dyDescent="0.15">
      <c r="A5169">
        <v>0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</row>
    <row r="5170" spans="1:16" x14ac:dyDescent="0.15">
      <c r="A5170" t="s">
        <v>268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</row>
    <row r="5171" spans="1:16" x14ac:dyDescent="0.15">
      <c r="A5171">
        <v>0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</row>
    <row r="5172" spans="1:16" x14ac:dyDescent="0.15">
      <c r="A5172" t="s">
        <v>268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</row>
    <row r="5173" spans="1:16" x14ac:dyDescent="0.15">
      <c r="A5173">
        <v>0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</row>
    <row r="5174" spans="1:16" x14ac:dyDescent="0.15">
      <c r="A5174" t="s">
        <v>268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</row>
    <row r="5175" spans="1:16" x14ac:dyDescent="0.15">
      <c r="A5175">
        <v>0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</row>
    <row r="5176" spans="1:16" x14ac:dyDescent="0.15">
      <c r="A5176" t="s">
        <v>268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</row>
    <row r="5177" spans="1:16" x14ac:dyDescent="0.15">
      <c r="A5177">
        <v>0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</row>
    <row r="5178" spans="1:16" x14ac:dyDescent="0.15">
      <c r="A5178" t="s">
        <v>268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</row>
    <row r="5179" spans="1:16" x14ac:dyDescent="0.15">
      <c r="A5179">
        <v>0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</row>
    <row r="5180" spans="1:16" x14ac:dyDescent="0.15">
      <c r="A5180" t="s">
        <v>268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</row>
    <row r="5181" spans="1:16" x14ac:dyDescent="0.15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</row>
    <row r="5182" spans="1:16" x14ac:dyDescent="0.15">
      <c r="A5182" t="s">
        <v>268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</row>
    <row r="5183" spans="1:16" x14ac:dyDescent="0.15">
      <c r="A5183">
        <v>0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</row>
    <row r="5184" spans="1:16" x14ac:dyDescent="0.15">
      <c r="A5184" t="s">
        <v>268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</row>
    <row r="5185" spans="1:16" x14ac:dyDescent="0.15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</row>
    <row r="5186" spans="1:16" x14ac:dyDescent="0.15">
      <c r="A5186" t="s">
        <v>268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</row>
    <row r="5187" spans="1:16" x14ac:dyDescent="0.15">
      <c r="A5187">
        <v>0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</row>
    <row r="5188" spans="1:16" x14ac:dyDescent="0.15">
      <c r="A5188" t="s">
        <v>268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</row>
    <row r="5189" spans="1:16" x14ac:dyDescent="0.15">
      <c r="A5189">
        <v>0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</row>
    <row r="5190" spans="1:16" x14ac:dyDescent="0.15">
      <c r="A5190" t="s">
        <v>268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</row>
    <row r="5191" spans="1:16" x14ac:dyDescent="0.15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</row>
    <row r="5192" spans="1:16" x14ac:dyDescent="0.15">
      <c r="A5192" t="s">
        <v>268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</row>
    <row r="5193" spans="1:16" x14ac:dyDescent="0.15">
      <c r="A5193">
        <v>0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</row>
    <row r="5194" spans="1:16" x14ac:dyDescent="0.15">
      <c r="A5194" t="s">
        <v>268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</row>
    <row r="5195" spans="1:16" x14ac:dyDescent="0.15">
      <c r="A5195">
        <v>0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</row>
    <row r="5196" spans="1:16" x14ac:dyDescent="0.15">
      <c r="A5196" t="s">
        <v>268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</row>
    <row r="5197" spans="1:16" x14ac:dyDescent="0.15">
      <c r="A5197">
        <v>0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</row>
    <row r="5198" spans="1:16" x14ac:dyDescent="0.15">
      <c r="A5198" t="s">
        <v>268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</row>
    <row r="5199" spans="1:16" x14ac:dyDescent="0.15">
      <c r="A5199">
        <v>0</v>
      </c>
      <c r="B5199">
        <v>0</v>
      </c>
      <c r="C5199">
        <v>0</v>
      </c>
      <c r="D5199" t="s">
        <v>293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</row>
    <row r="5200" spans="1:16" x14ac:dyDescent="0.15">
      <c r="A5200" t="s">
        <v>268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</row>
    <row r="5201" spans="1:16" x14ac:dyDescent="0.15">
      <c r="A5201">
        <v>0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</row>
    <row r="5202" spans="1:16" hidden="1" x14ac:dyDescent="0.15">
      <c r="A5202" t="s">
        <v>292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</row>
    <row r="5203" spans="1:16" hidden="1" x14ac:dyDescent="0.15">
      <c r="A5203" t="s">
        <v>9</v>
      </c>
      <c r="B5203">
        <v>0</v>
      </c>
      <c r="C5203" t="s">
        <v>2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79</v>
      </c>
      <c r="P5203" t="s">
        <v>9</v>
      </c>
    </row>
    <row r="5204" spans="1:16" hidden="1" x14ac:dyDescent="0.15">
      <c r="A5204" t="s">
        <v>268</v>
      </c>
      <c r="B5204">
        <v>0</v>
      </c>
      <c r="C5204" t="s">
        <v>3</v>
      </c>
      <c r="D5204">
        <v>0</v>
      </c>
      <c r="E5204" t="s">
        <v>4</v>
      </c>
      <c r="F5204">
        <v>0</v>
      </c>
      <c r="G5204" t="s">
        <v>0</v>
      </c>
      <c r="H5204" t="s">
        <v>5</v>
      </c>
      <c r="I5204">
        <v>0</v>
      </c>
      <c r="J5204" t="s">
        <v>1</v>
      </c>
      <c r="K5204" t="s">
        <v>6</v>
      </c>
      <c r="L5204">
        <v>0</v>
      </c>
      <c r="M5204" t="s">
        <v>7</v>
      </c>
      <c r="N5204">
        <v>0</v>
      </c>
      <c r="O5204" t="s">
        <v>10</v>
      </c>
      <c r="P5204">
        <v>0</v>
      </c>
    </row>
    <row r="5205" spans="1:16" hidden="1" x14ac:dyDescent="0.15">
      <c r="A5205">
        <v>0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 t="s">
        <v>34</v>
      </c>
      <c r="N5205" t="s">
        <v>8</v>
      </c>
      <c r="O5205">
        <v>0</v>
      </c>
      <c r="P5205">
        <v>0</v>
      </c>
    </row>
    <row r="5206" spans="1:16" x14ac:dyDescent="0.15">
      <c r="A5206" t="s">
        <v>268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</row>
    <row r="5207" spans="1:16" x14ac:dyDescent="0.15">
      <c r="A5207">
        <v>0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</row>
    <row r="5208" spans="1:16" x14ac:dyDescent="0.15">
      <c r="A5208" t="s">
        <v>268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</row>
    <row r="5209" spans="1:16" x14ac:dyDescent="0.15">
      <c r="A5209">
        <v>0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</row>
    <row r="5210" spans="1:16" x14ac:dyDescent="0.15">
      <c r="A5210" t="s">
        <v>268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</row>
    <row r="5211" spans="1:16" x14ac:dyDescent="0.15">
      <c r="A5211">
        <v>0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</row>
    <row r="5212" spans="1:16" x14ac:dyDescent="0.15">
      <c r="A5212" t="s">
        <v>268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</row>
    <row r="5213" spans="1:16" x14ac:dyDescent="0.15">
      <c r="A5213">
        <v>0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</row>
    <row r="5214" spans="1:16" x14ac:dyDescent="0.15">
      <c r="A5214" t="s">
        <v>268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</row>
    <row r="5215" spans="1:16" x14ac:dyDescent="0.15">
      <c r="A5215">
        <v>0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</row>
    <row r="5216" spans="1:16" x14ac:dyDescent="0.15">
      <c r="A5216" t="s">
        <v>268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</row>
    <row r="5217" spans="1:16" x14ac:dyDescent="0.15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</row>
    <row r="5218" spans="1:16" x14ac:dyDescent="0.15">
      <c r="A5218" t="s">
        <v>268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</row>
    <row r="5219" spans="1:16" x14ac:dyDescent="0.15">
      <c r="A5219">
        <v>0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</row>
    <row r="5220" spans="1:16" x14ac:dyDescent="0.15">
      <c r="A5220" t="s">
        <v>268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</row>
    <row r="5221" spans="1:16" x14ac:dyDescent="0.15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</row>
    <row r="5222" spans="1:16" x14ac:dyDescent="0.15">
      <c r="A5222" t="s">
        <v>268</v>
      </c>
      <c r="B5222">
        <v>0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</row>
    <row r="5223" spans="1:16" x14ac:dyDescent="0.15">
      <c r="A5223">
        <v>0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</row>
    <row r="5224" spans="1:16" x14ac:dyDescent="0.15">
      <c r="A5224" t="s">
        <v>268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</row>
    <row r="5225" spans="1:16" x14ac:dyDescent="0.15">
      <c r="A5225">
        <v>0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</row>
    <row r="5226" spans="1:16" x14ac:dyDescent="0.15">
      <c r="A5226" t="s">
        <v>268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</row>
    <row r="5227" spans="1:16" x14ac:dyDescent="0.15">
      <c r="A5227">
        <v>0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</row>
    <row r="5228" spans="1:16" x14ac:dyDescent="0.15">
      <c r="A5228" t="s">
        <v>268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</row>
    <row r="5229" spans="1:16" x14ac:dyDescent="0.15">
      <c r="A5229">
        <v>0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</row>
    <row r="5230" spans="1:16" x14ac:dyDescent="0.15">
      <c r="A5230" t="s">
        <v>268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</row>
    <row r="5231" spans="1:16" x14ac:dyDescent="0.15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</row>
    <row r="5232" spans="1:16" x14ac:dyDescent="0.15">
      <c r="A5232" t="s">
        <v>268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</row>
    <row r="5233" spans="1:16" x14ac:dyDescent="0.15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</row>
    <row r="5234" spans="1:16" x14ac:dyDescent="0.15">
      <c r="A5234" t="s">
        <v>268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</row>
    <row r="5235" spans="1:16" x14ac:dyDescent="0.15">
      <c r="A5235">
        <v>0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</row>
    <row r="5236" spans="1:16" x14ac:dyDescent="0.15">
      <c r="A5236" t="s">
        <v>268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</row>
    <row r="5237" spans="1:16" x14ac:dyDescent="0.15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</row>
    <row r="5238" spans="1:16" x14ac:dyDescent="0.15">
      <c r="A5238" t="s">
        <v>268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</row>
    <row r="5239" spans="1:16" x14ac:dyDescent="0.15">
      <c r="A5239">
        <v>0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</row>
    <row r="5240" spans="1:16" x14ac:dyDescent="0.15">
      <c r="A5240" t="s">
        <v>268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</row>
    <row r="5241" spans="1:16" x14ac:dyDescent="0.15">
      <c r="A5241">
        <v>0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</row>
    <row r="5242" spans="1:16" x14ac:dyDescent="0.15">
      <c r="A5242" t="s">
        <v>268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</row>
    <row r="5243" spans="1:16" x14ac:dyDescent="0.15">
      <c r="A5243">
        <v>0</v>
      </c>
      <c r="B5243">
        <v>0</v>
      </c>
      <c r="C5243">
        <v>0</v>
      </c>
      <c r="D5243" t="s">
        <v>293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</row>
    <row r="5244" spans="1:16" x14ac:dyDescent="0.15">
      <c r="A5244" t="s">
        <v>268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</row>
    <row r="5245" spans="1:16" x14ac:dyDescent="0.15">
      <c r="A5245">
        <v>0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</row>
    <row r="5246" spans="1:16" hidden="1" x14ac:dyDescent="0.15">
      <c r="A5246" t="s">
        <v>292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</row>
    <row r="5247" spans="1:16" hidden="1" x14ac:dyDescent="0.15">
      <c r="A5247" t="s">
        <v>9</v>
      </c>
      <c r="B5247">
        <v>0</v>
      </c>
      <c r="C5247" t="s">
        <v>2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80</v>
      </c>
      <c r="P5247" t="s">
        <v>9</v>
      </c>
    </row>
    <row r="5248" spans="1:16" hidden="1" x14ac:dyDescent="0.15">
      <c r="A5248" t="s">
        <v>268</v>
      </c>
      <c r="B5248">
        <v>0</v>
      </c>
      <c r="C5248" t="s">
        <v>3</v>
      </c>
      <c r="D5248">
        <v>0</v>
      </c>
      <c r="E5248" t="s">
        <v>4</v>
      </c>
      <c r="F5248">
        <v>0</v>
      </c>
      <c r="G5248" t="s">
        <v>0</v>
      </c>
      <c r="H5248" t="s">
        <v>5</v>
      </c>
      <c r="I5248">
        <v>0</v>
      </c>
      <c r="J5248" t="s">
        <v>1</v>
      </c>
      <c r="K5248" t="s">
        <v>6</v>
      </c>
      <c r="L5248">
        <v>0</v>
      </c>
      <c r="M5248" t="s">
        <v>7</v>
      </c>
      <c r="N5248">
        <v>0</v>
      </c>
      <c r="O5248" t="s">
        <v>10</v>
      </c>
      <c r="P5248">
        <v>0</v>
      </c>
    </row>
    <row r="5249" spans="1:16" hidden="1" x14ac:dyDescent="0.15">
      <c r="A5249">
        <v>0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 t="s">
        <v>34</v>
      </c>
      <c r="N5249" t="s">
        <v>8</v>
      </c>
      <c r="O5249">
        <v>0</v>
      </c>
      <c r="P5249">
        <v>0</v>
      </c>
    </row>
    <row r="5250" spans="1:16" x14ac:dyDescent="0.15">
      <c r="A5250" t="s">
        <v>268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</row>
    <row r="5251" spans="1:16" x14ac:dyDescent="0.15">
      <c r="A5251">
        <v>0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</row>
    <row r="5252" spans="1:16" x14ac:dyDescent="0.15">
      <c r="A5252" t="s">
        <v>268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</row>
    <row r="5253" spans="1:16" x14ac:dyDescent="0.15">
      <c r="A5253">
        <v>0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</row>
    <row r="5254" spans="1:16" x14ac:dyDescent="0.15">
      <c r="A5254" t="s">
        <v>268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</row>
    <row r="5255" spans="1:16" x14ac:dyDescent="0.15">
      <c r="A5255">
        <v>0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</row>
    <row r="5256" spans="1:16" x14ac:dyDescent="0.15">
      <c r="A5256" t="s">
        <v>268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</row>
    <row r="5257" spans="1:16" x14ac:dyDescent="0.15">
      <c r="A5257">
        <v>0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</row>
    <row r="5258" spans="1:16" x14ac:dyDescent="0.15">
      <c r="A5258" t="s">
        <v>268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</row>
    <row r="5259" spans="1:16" x14ac:dyDescent="0.15">
      <c r="A5259">
        <v>0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</row>
    <row r="5260" spans="1:16" x14ac:dyDescent="0.15">
      <c r="A5260" t="s">
        <v>268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</row>
    <row r="5261" spans="1:16" x14ac:dyDescent="0.15">
      <c r="A5261">
        <v>0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</row>
    <row r="5262" spans="1:16" x14ac:dyDescent="0.15">
      <c r="A5262" t="s">
        <v>268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</row>
    <row r="5263" spans="1:16" x14ac:dyDescent="0.15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</row>
    <row r="5264" spans="1:16" x14ac:dyDescent="0.15">
      <c r="A5264" t="s">
        <v>268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</row>
    <row r="5265" spans="1:16" x14ac:dyDescent="0.15">
      <c r="A5265">
        <v>0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</row>
    <row r="5266" spans="1:16" x14ac:dyDescent="0.15">
      <c r="A5266" t="s">
        <v>268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</row>
    <row r="5267" spans="1:16" x14ac:dyDescent="0.15">
      <c r="A5267">
        <v>0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</row>
    <row r="5268" spans="1:16" x14ac:dyDescent="0.15">
      <c r="A5268" t="s">
        <v>268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</row>
    <row r="5269" spans="1:16" x14ac:dyDescent="0.15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</row>
    <row r="5270" spans="1:16" x14ac:dyDescent="0.15">
      <c r="A5270" t="s">
        <v>268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</row>
    <row r="5271" spans="1:16" x14ac:dyDescent="0.15">
      <c r="A5271">
        <v>0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</row>
    <row r="5272" spans="1:16" x14ac:dyDescent="0.15">
      <c r="A5272" t="s">
        <v>268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</row>
    <row r="5273" spans="1:16" x14ac:dyDescent="0.15">
      <c r="A5273">
        <v>0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</row>
    <row r="5274" spans="1:16" x14ac:dyDescent="0.15">
      <c r="A5274" t="s">
        <v>268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</row>
    <row r="5275" spans="1:16" x14ac:dyDescent="0.15">
      <c r="A5275">
        <v>0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</row>
    <row r="5276" spans="1:16" x14ac:dyDescent="0.15">
      <c r="A5276" t="s">
        <v>268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</row>
    <row r="5277" spans="1:16" x14ac:dyDescent="0.15">
      <c r="A5277">
        <v>0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</row>
    <row r="5278" spans="1:16" x14ac:dyDescent="0.15">
      <c r="A5278" t="s">
        <v>268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</row>
    <row r="5279" spans="1:16" x14ac:dyDescent="0.15">
      <c r="A5279">
        <v>0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</row>
    <row r="5280" spans="1:16" x14ac:dyDescent="0.15">
      <c r="A5280" t="s">
        <v>268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</row>
    <row r="5281" spans="1:16" x14ac:dyDescent="0.15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</row>
    <row r="5282" spans="1:16" x14ac:dyDescent="0.15">
      <c r="A5282" t="s">
        <v>268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</row>
    <row r="5283" spans="1:16" x14ac:dyDescent="0.15">
      <c r="A5283">
        <v>0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</row>
    <row r="5284" spans="1:16" x14ac:dyDescent="0.15">
      <c r="A5284" t="s">
        <v>268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</row>
    <row r="5285" spans="1:16" x14ac:dyDescent="0.15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</row>
    <row r="5286" spans="1:16" x14ac:dyDescent="0.15">
      <c r="A5286" t="s">
        <v>268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</row>
    <row r="5287" spans="1:16" x14ac:dyDescent="0.15">
      <c r="A5287">
        <v>0</v>
      </c>
      <c r="B5287">
        <v>0</v>
      </c>
      <c r="C5287">
        <v>0</v>
      </c>
      <c r="D5287" t="s">
        <v>293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15">
      <c r="A5288" t="s">
        <v>268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</row>
    <row r="5289" spans="1:16" x14ac:dyDescent="0.15">
      <c r="A5289">
        <v>0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</row>
    <row r="5290" spans="1:16" hidden="1" x14ac:dyDescent="0.15">
      <c r="A5290" t="s">
        <v>292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</row>
    <row r="5291" spans="1:16" hidden="1" x14ac:dyDescent="0.15">
      <c r="A5291" t="s">
        <v>9</v>
      </c>
      <c r="B5291">
        <v>0</v>
      </c>
      <c r="C5291" t="s">
        <v>2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81</v>
      </c>
      <c r="P5291" t="s">
        <v>9</v>
      </c>
    </row>
    <row r="5292" spans="1:16" hidden="1" x14ac:dyDescent="0.15">
      <c r="A5292" t="s">
        <v>268</v>
      </c>
      <c r="B5292">
        <v>0</v>
      </c>
      <c r="C5292" t="s">
        <v>3</v>
      </c>
      <c r="D5292">
        <v>0</v>
      </c>
      <c r="E5292" t="s">
        <v>4</v>
      </c>
      <c r="F5292">
        <v>0</v>
      </c>
      <c r="G5292" t="s">
        <v>0</v>
      </c>
      <c r="H5292" t="s">
        <v>5</v>
      </c>
      <c r="I5292">
        <v>0</v>
      </c>
      <c r="J5292" t="s">
        <v>1</v>
      </c>
      <c r="K5292" t="s">
        <v>6</v>
      </c>
      <c r="L5292">
        <v>0</v>
      </c>
      <c r="M5292" t="s">
        <v>7</v>
      </c>
      <c r="N5292">
        <v>0</v>
      </c>
      <c r="O5292" t="s">
        <v>10</v>
      </c>
      <c r="P5292">
        <v>0</v>
      </c>
    </row>
    <row r="5293" spans="1:16" hidden="1" x14ac:dyDescent="0.15">
      <c r="A5293">
        <v>0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 t="s">
        <v>34</v>
      </c>
      <c r="N5293" t="s">
        <v>8</v>
      </c>
      <c r="O5293">
        <v>0</v>
      </c>
      <c r="P5293">
        <v>0</v>
      </c>
    </row>
    <row r="5294" spans="1:16" x14ac:dyDescent="0.15">
      <c r="A5294" t="s">
        <v>268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</row>
    <row r="5295" spans="1:16" x14ac:dyDescent="0.15">
      <c r="A5295">
        <v>0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</row>
    <row r="5296" spans="1:16" x14ac:dyDescent="0.15">
      <c r="A5296" t="s">
        <v>268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</row>
    <row r="5297" spans="1:16" x14ac:dyDescent="0.15">
      <c r="A5297">
        <v>0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</row>
    <row r="5298" spans="1:16" x14ac:dyDescent="0.15">
      <c r="A5298" t="s">
        <v>268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</row>
    <row r="5299" spans="1:16" x14ac:dyDescent="0.15">
      <c r="A5299">
        <v>0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</row>
    <row r="5300" spans="1:16" x14ac:dyDescent="0.15">
      <c r="A5300" t="s">
        <v>268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</row>
    <row r="5301" spans="1:16" x14ac:dyDescent="0.15">
      <c r="A5301">
        <v>0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</row>
    <row r="5302" spans="1:16" x14ac:dyDescent="0.15">
      <c r="A5302" t="s">
        <v>268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</row>
    <row r="5303" spans="1:16" x14ac:dyDescent="0.15">
      <c r="A5303">
        <v>0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</row>
    <row r="5304" spans="1:16" x14ac:dyDescent="0.15">
      <c r="A5304" t="s">
        <v>268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</row>
    <row r="5305" spans="1:16" x14ac:dyDescent="0.15">
      <c r="A5305">
        <v>0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</row>
    <row r="5306" spans="1:16" x14ac:dyDescent="0.15">
      <c r="A5306" t="s">
        <v>268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</row>
    <row r="5307" spans="1:16" x14ac:dyDescent="0.15">
      <c r="A5307">
        <v>0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</row>
    <row r="5308" spans="1:16" x14ac:dyDescent="0.15">
      <c r="A5308" t="s">
        <v>268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</row>
    <row r="5309" spans="1:16" x14ac:dyDescent="0.15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</row>
    <row r="5310" spans="1:16" x14ac:dyDescent="0.15">
      <c r="A5310" t="s">
        <v>268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</row>
    <row r="5311" spans="1:16" x14ac:dyDescent="0.15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</row>
    <row r="5312" spans="1:16" x14ac:dyDescent="0.15">
      <c r="A5312" t="s">
        <v>268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</row>
    <row r="5313" spans="1:16" s="18" customFormat="1" x14ac:dyDescent="0.15">
      <c r="A5313">
        <v>0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</row>
    <row r="5314" spans="1:16" x14ac:dyDescent="0.15">
      <c r="B5314">
        <v>0</v>
      </c>
    </row>
  </sheetData>
  <phoneticPr fontId="4"/>
  <pageMargins left="0.75" right="0.75" top="1" bottom="1" header="0.51200000000000001" footer="0.5120000000000000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9"/>
  </sheetPr>
  <dimension ref="B1:P746"/>
  <sheetViews>
    <sheetView showZeros="0" tabSelected="1" view="pageBreakPreview" zoomScale="75" zoomScaleNormal="75" zoomScaleSheetLayoutView="75" workbookViewId="0">
      <selection activeCell="L18" sqref="L18"/>
    </sheetView>
  </sheetViews>
  <sheetFormatPr defaultColWidth="9" defaultRowHeight="13.5" x14ac:dyDescent="0.15"/>
  <cols>
    <col min="1" max="1" width="1.625" style="24" customWidth="1"/>
    <col min="2" max="2" width="4.625" style="32" customWidth="1"/>
    <col min="3" max="3" width="20.625" style="24" customWidth="1"/>
    <col min="4" max="4" width="4.625" style="32" customWidth="1"/>
    <col min="5" max="5" width="25.125" style="24" customWidth="1"/>
    <col min="6" max="6" width="6.375" style="24" customWidth="1"/>
    <col min="7" max="7" width="9.625" style="24" customWidth="1"/>
    <col min="8" max="8" width="1.25" style="24" customWidth="1"/>
    <col min="9" max="9" width="10.375" style="24" customWidth="1"/>
    <col min="10" max="10" width="14.625" style="24" customWidth="1"/>
    <col min="11" max="11" width="1.25" style="24" customWidth="1"/>
    <col min="12" max="12" width="10.625" style="24" customWidth="1"/>
    <col min="13" max="13" width="15.625" style="24" customWidth="1"/>
    <col min="14" max="14" width="6.5" style="24" customWidth="1"/>
    <col min="15" max="15" width="8.625" style="9" customWidth="1"/>
    <col min="16" max="16" width="7.625" style="24" customWidth="1"/>
    <col min="17" max="16384" width="9" style="24"/>
  </cols>
  <sheetData>
    <row r="1" spans="2:16" ht="13.5" customHeight="1" x14ac:dyDescent="0.15">
      <c r="B1" s="186" t="s">
        <v>49</v>
      </c>
      <c r="C1" s="186"/>
      <c r="D1" s="24"/>
      <c r="M1" s="25"/>
      <c r="N1" s="26" t="s">
        <v>476</v>
      </c>
      <c r="O1" s="5" t="s">
        <v>9</v>
      </c>
      <c r="P1" s="24">
        <v>0</v>
      </c>
    </row>
    <row r="2" spans="2:16" ht="13.5" customHeight="1" x14ac:dyDescent="0.15">
      <c r="B2" s="187" t="s">
        <v>67</v>
      </c>
      <c r="C2" s="188"/>
      <c r="D2" s="188"/>
      <c r="E2" s="188"/>
      <c r="F2" s="193"/>
      <c r="G2" s="194"/>
      <c r="H2" s="194"/>
      <c r="I2" s="194"/>
      <c r="J2" s="194"/>
      <c r="K2" s="194"/>
      <c r="L2" s="194"/>
      <c r="M2" s="194"/>
      <c r="N2" s="194"/>
      <c r="O2" s="195"/>
    </row>
    <row r="3" spans="2:16" ht="13.5" customHeight="1" x14ac:dyDescent="0.15">
      <c r="B3" s="189"/>
      <c r="C3" s="190"/>
      <c r="D3" s="190"/>
      <c r="E3" s="190"/>
      <c r="F3" s="196"/>
      <c r="G3" s="197"/>
      <c r="H3" s="197"/>
      <c r="I3" s="197"/>
      <c r="J3" s="197"/>
      <c r="K3" s="197"/>
      <c r="L3" s="197"/>
      <c r="M3" s="197"/>
      <c r="N3" s="197"/>
      <c r="O3" s="198"/>
    </row>
    <row r="4" spans="2:16" ht="13.5" customHeight="1" x14ac:dyDescent="0.15">
      <c r="B4" s="189"/>
      <c r="C4" s="190"/>
      <c r="D4" s="190"/>
      <c r="E4" s="190"/>
      <c r="F4" s="196"/>
      <c r="G4" s="197"/>
      <c r="H4" s="197"/>
      <c r="I4" s="197"/>
      <c r="J4" s="197"/>
      <c r="K4" s="197"/>
      <c r="L4" s="197"/>
      <c r="M4" s="197"/>
      <c r="N4" s="197"/>
      <c r="O4" s="198"/>
    </row>
    <row r="5" spans="2:16" ht="13.5" customHeight="1" x14ac:dyDescent="0.15">
      <c r="B5" s="191"/>
      <c r="C5" s="192"/>
      <c r="D5" s="192"/>
      <c r="E5" s="192"/>
      <c r="F5" s="199"/>
      <c r="G5" s="200"/>
      <c r="H5" s="200"/>
      <c r="I5" s="200"/>
      <c r="J5" s="200"/>
      <c r="K5" s="200"/>
      <c r="L5" s="200"/>
      <c r="M5" s="200"/>
      <c r="N5" s="200"/>
      <c r="O5" s="201"/>
    </row>
    <row r="6" spans="2:16" ht="13.5" customHeight="1" x14ac:dyDescent="0.15">
      <c r="B6" s="210" t="s">
        <v>50</v>
      </c>
      <c r="C6" s="211"/>
      <c r="D6" s="211"/>
      <c r="E6" s="211"/>
      <c r="F6" s="212">
        <v>0</v>
      </c>
      <c r="G6" s="212"/>
      <c r="H6" s="212"/>
      <c r="I6" s="212"/>
      <c r="J6" s="212"/>
      <c r="K6" s="212"/>
      <c r="L6" s="190" t="s">
        <v>51</v>
      </c>
      <c r="M6" s="190"/>
      <c r="N6" s="23"/>
      <c r="O6" s="39"/>
    </row>
    <row r="7" spans="2:16" ht="13.5" customHeight="1" x14ac:dyDescent="0.15">
      <c r="B7" s="210"/>
      <c r="C7" s="211"/>
      <c r="D7" s="211"/>
      <c r="E7" s="211"/>
      <c r="F7" s="212"/>
      <c r="G7" s="212"/>
      <c r="H7" s="212"/>
      <c r="I7" s="212"/>
      <c r="J7" s="212"/>
      <c r="K7" s="212"/>
      <c r="L7" s="190"/>
      <c r="M7" s="190"/>
      <c r="N7" s="23"/>
      <c r="O7" s="39"/>
    </row>
    <row r="8" spans="2:16" ht="13.5" customHeight="1" x14ac:dyDescent="0.15">
      <c r="B8" s="210"/>
      <c r="C8" s="211"/>
      <c r="D8" s="211"/>
      <c r="E8" s="211"/>
      <c r="F8" s="212"/>
      <c r="G8" s="212"/>
      <c r="H8" s="212"/>
      <c r="I8" s="212"/>
      <c r="J8" s="212"/>
      <c r="K8" s="212"/>
      <c r="L8" s="190"/>
      <c r="M8" s="190"/>
      <c r="N8" s="23"/>
      <c r="O8" s="39"/>
    </row>
    <row r="9" spans="2:16" ht="13.5" customHeight="1" x14ac:dyDescent="0.15">
      <c r="B9" s="210"/>
      <c r="C9" s="211"/>
      <c r="D9" s="211"/>
      <c r="E9" s="211"/>
      <c r="F9" s="212"/>
      <c r="G9" s="212"/>
      <c r="H9" s="212"/>
      <c r="I9" s="212"/>
      <c r="J9" s="212"/>
      <c r="K9" s="212"/>
      <c r="L9" s="190"/>
      <c r="M9" s="190"/>
      <c r="N9" s="23"/>
      <c r="O9" s="39"/>
    </row>
    <row r="10" spans="2:16" ht="13.5" customHeight="1" x14ac:dyDescent="0.15">
      <c r="B10" s="210"/>
      <c r="C10" s="211"/>
      <c r="D10" s="211"/>
      <c r="E10" s="211"/>
      <c r="F10" s="212"/>
      <c r="G10" s="212"/>
      <c r="H10" s="212"/>
      <c r="I10" s="212"/>
      <c r="J10" s="212"/>
      <c r="K10" s="212"/>
      <c r="L10" s="190"/>
      <c r="M10" s="190"/>
      <c r="N10" s="23"/>
      <c r="O10" s="39"/>
    </row>
    <row r="11" spans="2:16" ht="13.5" customHeight="1" x14ac:dyDescent="0.15">
      <c r="B11" s="38"/>
      <c r="C11" s="28"/>
      <c r="D11" s="28"/>
      <c r="E11" s="28"/>
      <c r="F11" s="29"/>
      <c r="G11" s="29"/>
      <c r="H11" s="29"/>
      <c r="I11" s="29"/>
      <c r="J11" s="29"/>
      <c r="K11" s="29"/>
      <c r="L11" s="27"/>
      <c r="M11" s="27"/>
      <c r="N11" s="23"/>
      <c r="O11" s="39"/>
    </row>
    <row r="12" spans="2:16" ht="13.5" customHeight="1" x14ac:dyDescent="0.15">
      <c r="B12" s="40"/>
      <c r="C12" s="30"/>
      <c r="D12" s="30"/>
      <c r="E12" s="31" t="s">
        <v>52</v>
      </c>
      <c r="F12" s="207" t="s">
        <v>77</v>
      </c>
      <c r="G12" s="208"/>
      <c r="H12" s="208"/>
      <c r="I12" s="208"/>
      <c r="J12" s="208"/>
      <c r="K12" s="208"/>
      <c r="L12" s="208"/>
      <c r="M12" s="208"/>
      <c r="N12" s="208"/>
      <c r="O12" s="209"/>
    </row>
    <row r="13" spans="2:16" ht="13.5" customHeight="1" x14ac:dyDescent="0.15">
      <c r="B13" s="41"/>
      <c r="C13" s="34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23"/>
      <c r="O13" s="39"/>
    </row>
    <row r="14" spans="2:16" ht="13.5" customHeight="1" x14ac:dyDescent="0.15">
      <c r="B14" s="204" t="s">
        <v>3</v>
      </c>
      <c r="C14" s="204"/>
      <c r="D14" s="204" t="s">
        <v>4</v>
      </c>
      <c r="E14" s="204"/>
      <c r="F14" s="204" t="s">
        <v>0</v>
      </c>
      <c r="G14" s="204" t="s">
        <v>5</v>
      </c>
      <c r="H14" s="204"/>
      <c r="I14" s="213" t="s">
        <v>1</v>
      </c>
      <c r="J14" s="204" t="s">
        <v>6</v>
      </c>
      <c r="K14" s="204"/>
      <c r="L14" s="202" t="s">
        <v>7</v>
      </c>
      <c r="M14" s="203"/>
      <c r="N14" s="204" t="s">
        <v>10</v>
      </c>
      <c r="O14" s="205"/>
    </row>
    <row r="15" spans="2:16" ht="13.5" customHeight="1" x14ac:dyDescent="0.15">
      <c r="B15" s="204"/>
      <c r="C15" s="204"/>
      <c r="D15" s="204"/>
      <c r="E15" s="204"/>
      <c r="F15" s="204"/>
      <c r="G15" s="204"/>
      <c r="H15" s="204"/>
      <c r="I15" s="213"/>
      <c r="J15" s="204"/>
      <c r="K15" s="204"/>
      <c r="L15" s="43" t="s">
        <v>53</v>
      </c>
      <c r="M15" s="42" t="s">
        <v>8</v>
      </c>
      <c r="N15" s="206"/>
      <c r="O15" s="205"/>
    </row>
    <row r="16" spans="2:16" ht="13.5" customHeight="1" x14ac:dyDescent="0.15">
      <c r="B16" s="97"/>
      <c r="C16" s="98"/>
      <c r="D16" s="129"/>
      <c r="E16" s="108"/>
      <c r="F16" s="130"/>
      <c r="G16" s="131"/>
      <c r="H16" s="132"/>
      <c r="I16" s="133"/>
      <c r="J16" s="134"/>
      <c r="K16" s="135"/>
      <c r="L16" s="136"/>
      <c r="M16" s="137"/>
      <c r="N16" s="138"/>
      <c r="O16" s="76"/>
    </row>
    <row r="17" spans="2:15" ht="13.5" customHeight="1" x14ac:dyDescent="0.15">
      <c r="B17" s="149"/>
      <c r="C17" s="150"/>
      <c r="D17" s="151"/>
      <c r="E17" s="152"/>
      <c r="F17" s="153"/>
      <c r="G17" s="154"/>
      <c r="H17" s="155"/>
      <c r="I17" s="156"/>
      <c r="J17" s="157"/>
      <c r="K17" s="158"/>
      <c r="L17" s="159"/>
      <c r="M17" s="160"/>
      <c r="N17" s="161"/>
      <c r="O17" s="62"/>
    </row>
    <row r="18" spans="2:15" ht="13.5" customHeight="1" x14ac:dyDescent="0.15">
      <c r="B18" s="97"/>
      <c r="C18" s="98"/>
      <c r="D18" s="129"/>
      <c r="E18" s="108"/>
      <c r="F18" s="130"/>
      <c r="G18" s="131"/>
      <c r="H18" s="132"/>
      <c r="I18" s="133"/>
      <c r="J18" s="134"/>
      <c r="K18" s="135"/>
      <c r="L18" s="162"/>
      <c r="M18" s="163"/>
      <c r="N18" s="164"/>
      <c r="O18" s="102"/>
    </row>
    <row r="19" spans="2:15" ht="13.5" customHeight="1" x14ac:dyDescent="0.15">
      <c r="B19" s="103" t="s">
        <v>78</v>
      </c>
      <c r="C19" s="104" t="s">
        <v>79</v>
      </c>
      <c r="D19" s="139"/>
      <c r="E19" s="107"/>
      <c r="F19" s="140" t="s">
        <v>55</v>
      </c>
      <c r="G19" s="141">
        <v>1</v>
      </c>
      <c r="H19" s="142"/>
      <c r="I19" s="143"/>
      <c r="J19" s="144">
        <v>0</v>
      </c>
      <c r="K19" s="145"/>
      <c r="L19" s="165"/>
      <c r="M19" s="147"/>
      <c r="N19" s="148"/>
      <c r="O19" s="81"/>
    </row>
    <row r="20" spans="2:15" ht="13.5" customHeight="1" x14ac:dyDescent="0.15">
      <c r="B20" s="97"/>
      <c r="C20" s="98"/>
      <c r="D20" s="129"/>
      <c r="E20" s="108"/>
      <c r="F20" s="130"/>
      <c r="G20" s="131"/>
      <c r="H20" s="132"/>
      <c r="I20" s="133"/>
      <c r="J20" s="134"/>
      <c r="K20" s="135"/>
      <c r="L20" s="166"/>
      <c r="M20" s="163"/>
      <c r="N20" s="164"/>
      <c r="O20" s="102"/>
    </row>
    <row r="21" spans="2:15" ht="13.5" customHeight="1" x14ac:dyDescent="0.15">
      <c r="B21" s="103"/>
      <c r="C21" s="104"/>
      <c r="D21" s="139"/>
      <c r="E21" s="107"/>
      <c r="F21" s="140"/>
      <c r="G21" s="141"/>
      <c r="H21" s="142"/>
      <c r="I21" s="143"/>
      <c r="J21" s="144"/>
      <c r="K21" s="145"/>
      <c r="L21" s="146"/>
      <c r="M21" s="147"/>
      <c r="N21" s="148"/>
      <c r="O21" s="81"/>
    </row>
    <row r="22" spans="2:15" ht="13.5" customHeight="1" x14ac:dyDescent="0.15">
      <c r="B22" s="97"/>
      <c r="C22" s="98"/>
      <c r="D22" s="129"/>
      <c r="E22" s="108"/>
      <c r="F22" s="130"/>
      <c r="G22" s="131"/>
      <c r="H22" s="132"/>
      <c r="I22" s="133"/>
      <c r="J22" s="134"/>
      <c r="K22" s="135"/>
      <c r="L22" s="166"/>
      <c r="M22" s="163"/>
      <c r="N22" s="164"/>
      <c r="O22" s="102"/>
    </row>
    <row r="23" spans="2:15" ht="13.5" customHeight="1" x14ac:dyDescent="0.15">
      <c r="B23" s="103"/>
      <c r="C23" s="104"/>
      <c r="D23" s="139"/>
      <c r="E23" s="107"/>
      <c r="F23" s="140"/>
      <c r="G23" s="141"/>
      <c r="H23" s="142"/>
      <c r="I23" s="143"/>
      <c r="J23" s="144"/>
      <c r="K23" s="145"/>
      <c r="L23" s="146"/>
      <c r="M23" s="147"/>
      <c r="N23" s="148"/>
      <c r="O23" s="81"/>
    </row>
    <row r="24" spans="2:15" ht="13.5" customHeight="1" x14ac:dyDescent="0.15">
      <c r="B24" s="97"/>
      <c r="C24" s="98"/>
      <c r="D24" s="129"/>
      <c r="E24" s="108"/>
      <c r="F24" s="130"/>
      <c r="G24" s="131"/>
      <c r="H24" s="132"/>
      <c r="I24" s="133"/>
      <c r="J24" s="134"/>
      <c r="K24" s="135"/>
      <c r="L24" s="166"/>
      <c r="M24" s="163"/>
      <c r="N24" s="164"/>
      <c r="O24" s="102"/>
    </row>
    <row r="25" spans="2:15" ht="13.5" customHeight="1" x14ac:dyDescent="0.15">
      <c r="B25" s="103"/>
      <c r="C25" s="104"/>
      <c r="D25" s="139"/>
      <c r="E25" s="107"/>
      <c r="F25" s="140"/>
      <c r="G25" s="141"/>
      <c r="H25" s="142"/>
      <c r="I25" s="143"/>
      <c r="J25" s="144"/>
      <c r="K25" s="145"/>
      <c r="L25" s="146"/>
      <c r="M25" s="147"/>
      <c r="N25" s="148"/>
      <c r="O25" s="81"/>
    </row>
    <row r="26" spans="2:15" ht="13.5" customHeight="1" x14ac:dyDescent="0.15">
      <c r="B26" s="97"/>
      <c r="C26" s="98"/>
      <c r="D26" s="129"/>
      <c r="E26" s="108"/>
      <c r="F26" s="130"/>
      <c r="G26" s="131"/>
      <c r="H26" s="132"/>
      <c r="I26" s="133"/>
      <c r="J26" s="134"/>
      <c r="K26" s="135"/>
      <c r="L26" s="166"/>
      <c r="M26" s="163"/>
      <c r="N26" s="164"/>
      <c r="O26" s="102"/>
    </row>
    <row r="27" spans="2:15" ht="13.5" customHeight="1" x14ac:dyDescent="0.15">
      <c r="B27" s="103"/>
      <c r="C27" s="104"/>
      <c r="D27" s="139"/>
      <c r="E27" s="107"/>
      <c r="F27" s="140"/>
      <c r="G27" s="141"/>
      <c r="H27" s="142"/>
      <c r="I27" s="143"/>
      <c r="J27" s="167"/>
      <c r="K27" s="145"/>
      <c r="L27" s="146"/>
      <c r="M27" s="147"/>
      <c r="N27" s="148"/>
      <c r="O27" s="81"/>
    </row>
    <row r="28" spans="2:15" ht="13.5" customHeight="1" x14ac:dyDescent="0.15">
      <c r="B28" s="97"/>
      <c r="C28" s="98"/>
      <c r="D28" s="129"/>
      <c r="E28" s="108"/>
      <c r="F28" s="130"/>
      <c r="G28" s="131"/>
      <c r="H28" s="132"/>
      <c r="I28" s="133"/>
      <c r="J28" s="134"/>
      <c r="K28" s="135"/>
      <c r="L28" s="166"/>
      <c r="M28" s="163"/>
      <c r="N28" s="164"/>
      <c r="O28" s="102"/>
    </row>
    <row r="29" spans="2:15" ht="13.5" customHeight="1" x14ac:dyDescent="0.15">
      <c r="B29" s="103"/>
      <c r="C29" s="104"/>
      <c r="D29" s="139"/>
      <c r="E29" s="107"/>
      <c r="F29" s="140"/>
      <c r="G29" s="141"/>
      <c r="H29" s="142"/>
      <c r="I29" s="143"/>
      <c r="J29" s="144"/>
      <c r="K29" s="145"/>
      <c r="L29" s="146"/>
      <c r="M29" s="147"/>
      <c r="N29" s="148"/>
      <c r="O29" s="81"/>
    </row>
    <row r="30" spans="2:15" ht="13.5" customHeight="1" x14ac:dyDescent="0.15">
      <c r="B30" s="97"/>
      <c r="C30" s="98"/>
      <c r="D30" s="129"/>
      <c r="E30" s="108"/>
      <c r="F30" s="130"/>
      <c r="G30" s="131"/>
      <c r="H30" s="132"/>
      <c r="I30" s="133"/>
      <c r="J30" s="134"/>
      <c r="K30" s="135"/>
      <c r="L30" s="166"/>
      <c r="M30" s="163"/>
      <c r="N30" s="164"/>
      <c r="O30" s="102"/>
    </row>
    <row r="31" spans="2:15" ht="13.5" customHeight="1" x14ac:dyDescent="0.15">
      <c r="B31" s="103"/>
      <c r="C31" s="104"/>
      <c r="D31" s="139"/>
      <c r="E31" s="107"/>
      <c r="F31" s="140"/>
      <c r="G31" s="141"/>
      <c r="H31" s="142"/>
      <c r="I31" s="143"/>
      <c r="J31" s="144"/>
      <c r="K31" s="145"/>
      <c r="L31" s="146"/>
      <c r="M31" s="147"/>
      <c r="N31" s="148"/>
      <c r="O31" s="81"/>
    </row>
    <row r="32" spans="2:15" ht="13.5" customHeight="1" x14ac:dyDescent="0.15">
      <c r="B32" s="97"/>
      <c r="C32" s="98"/>
      <c r="D32" s="129"/>
      <c r="E32" s="108"/>
      <c r="F32" s="130"/>
      <c r="G32" s="131"/>
      <c r="H32" s="132"/>
      <c r="I32" s="133"/>
      <c r="J32" s="134"/>
      <c r="K32" s="135"/>
      <c r="L32" s="166"/>
      <c r="M32" s="163"/>
      <c r="N32" s="164"/>
      <c r="O32" s="102"/>
    </row>
    <row r="33" spans="2:15" ht="13.5" customHeight="1" x14ac:dyDescent="0.15">
      <c r="B33" s="103"/>
      <c r="C33" s="104"/>
      <c r="D33" s="139"/>
      <c r="E33" s="107"/>
      <c r="F33" s="140"/>
      <c r="G33" s="141"/>
      <c r="H33" s="142"/>
      <c r="I33" s="143"/>
      <c r="J33" s="144"/>
      <c r="K33" s="145"/>
      <c r="L33" s="146"/>
      <c r="M33" s="147"/>
      <c r="N33" s="148"/>
      <c r="O33" s="81"/>
    </row>
    <row r="34" spans="2:15" ht="13.5" customHeight="1" x14ac:dyDescent="0.15">
      <c r="B34" s="97"/>
      <c r="C34" s="98"/>
      <c r="D34" s="129"/>
      <c r="E34" s="108"/>
      <c r="F34" s="130"/>
      <c r="G34" s="131"/>
      <c r="H34" s="132"/>
      <c r="I34" s="133"/>
      <c r="J34" s="134"/>
      <c r="K34" s="135"/>
      <c r="L34" s="166"/>
      <c r="M34" s="163"/>
      <c r="N34" s="164"/>
      <c r="O34" s="102"/>
    </row>
    <row r="35" spans="2:15" ht="13.5" customHeight="1" x14ac:dyDescent="0.15">
      <c r="B35" s="103"/>
      <c r="C35" s="104"/>
      <c r="D35" s="139"/>
      <c r="E35" s="107"/>
      <c r="F35" s="140"/>
      <c r="G35" s="141"/>
      <c r="H35" s="142"/>
      <c r="I35" s="143"/>
      <c r="J35" s="144"/>
      <c r="K35" s="145"/>
      <c r="L35" s="146"/>
      <c r="M35" s="147"/>
      <c r="N35" s="148"/>
      <c r="O35" s="81"/>
    </row>
    <row r="36" spans="2:15" ht="13.5" customHeight="1" x14ac:dyDescent="0.15">
      <c r="B36" s="97"/>
      <c r="C36" s="98"/>
      <c r="D36" s="129"/>
      <c r="E36" s="108"/>
      <c r="F36" s="130"/>
      <c r="G36" s="131"/>
      <c r="H36" s="132"/>
      <c r="I36" s="133"/>
      <c r="J36" s="134"/>
      <c r="K36" s="135"/>
      <c r="L36" s="166"/>
      <c r="M36" s="163"/>
      <c r="N36" s="164"/>
      <c r="O36" s="102"/>
    </row>
    <row r="37" spans="2:15" ht="13.5" customHeight="1" x14ac:dyDescent="0.15">
      <c r="B37" s="103"/>
      <c r="C37" s="104"/>
      <c r="D37" s="139"/>
      <c r="E37" s="107"/>
      <c r="F37" s="140"/>
      <c r="G37" s="141"/>
      <c r="H37" s="142"/>
      <c r="I37" s="143"/>
      <c r="J37" s="144"/>
      <c r="K37" s="145"/>
      <c r="L37" s="146"/>
      <c r="M37" s="147"/>
      <c r="N37" s="148"/>
      <c r="O37" s="81"/>
    </row>
    <row r="38" spans="2:15" ht="13.5" customHeight="1" x14ac:dyDescent="0.15">
      <c r="B38" s="97"/>
      <c r="C38" s="98"/>
      <c r="D38" s="129"/>
      <c r="E38" s="108"/>
      <c r="F38" s="130"/>
      <c r="G38" s="131"/>
      <c r="H38" s="132"/>
      <c r="I38" s="133"/>
      <c r="J38" s="134"/>
      <c r="K38" s="135"/>
      <c r="L38" s="166"/>
      <c r="M38" s="163"/>
      <c r="N38" s="164"/>
      <c r="O38" s="102"/>
    </row>
    <row r="39" spans="2:15" ht="13.5" customHeight="1" x14ac:dyDescent="0.15">
      <c r="B39" s="103"/>
      <c r="C39" s="104"/>
      <c r="D39" s="139"/>
      <c r="E39" s="107"/>
      <c r="F39" s="140"/>
      <c r="G39" s="141"/>
      <c r="H39" s="142"/>
      <c r="I39" s="143"/>
      <c r="J39" s="144"/>
      <c r="K39" s="145"/>
      <c r="L39" s="146"/>
      <c r="M39" s="147"/>
      <c r="N39" s="148"/>
      <c r="O39" s="81"/>
    </row>
    <row r="40" spans="2:15" ht="13.5" customHeight="1" x14ac:dyDescent="0.15">
      <c r="B40" s="97"/>
      <c r="C40" s="98"/>
      <c r="D40" s="129"/>
      <c r="E40" s="108"/>
      <c r="F40" s="130"/>
      <c r="G40" s="131"/>
      <c r="H40" s="132"/>
      <c r="I40" s="133"/>
      <c r="J40" s="134"/>
      <c r="K40" s="135"/>
      <c r="L40" s="166"/>
      <c r="M40" s="163"/>
      <c r="N40" s="164"/>
      <c r="O40" s="102"/>
    </row>
    <row r="41" spans="2:15" ht="13.5" customHeight="1" x14ac:dyDescent="0.15">
      <c r="B41" s="103"/>
      <c r="C41" s="104" t="s">
        <v>54</v>
      </c>
      <c r="D41" s="139"/>
      <c r="E41" s="107"/>
      <c r="F41" s="140"/>
      <c r="G41" s="141"/>
      <c r="H41" s="142"/>
      <c r="I41" s="143"/>
      <c r="J41" s="144">
        <v>0</v>
      </c>
      <c r="K41" s="145"/>
      <c r="L41" s="146"/>
      <c r="M41" s="147"/>
      <c r="N41" s="148"/>
      <c r="O41" s="81"/>
    </row>
    <row r="42" spans="2:15" ht="13.5" customHeight="1" x14ac:dyDescent="0.15">
      <c r="B42" s="97"/>
      <c r="C42" s="98"/>
      <c r="D42" s="129"/>
      <c r="E42" s="108"/>
      <c r="F42" s="130"/>
      <c r="G42" s="131"/>
      <c r="H42" s="132"/>
      <c r="I42" s="133"/>
      <c r="J42" s="134"/>
      <c r="K42" s="135"/>
      <c r="L42" s="166"/>
      <c r="M42" s="163"/>
      <c r="N42" s="164"/>
      <c r="O42" s="102"/>
    </row>
    <row r="43" spans="2:15" ht="13.5" customHeight="1" x14ac:dyDescent="0.15">
      <c r="B43" s="103"/>
      <c r="C43" s="104"/>
      <c r="D43" s="139"/>
      <c r="E43" s="107"/>
      <c r="F43" s="140"/>
      <c r="G43" s="141"/>
      <c r="H43" s="142"/>
      <c r="I43" s="143"/>
      <c r="J43" s="144"/>
      <c r="K43" s="145"/>
      <c r="L43" s="146"/>
      <c r="M43" s="147"/>
      <c r="N43" s="148"/>
      <c r="O43" s="81"/>
    </row>
    <row r="44" spans="2:15" ht="13.5" customHeight="1" x14ac:dyDescent="0.15">
      <c r="N44" s="33"/>
    </row>
    <row r="45" spans="2:15" ht="13.5" customHeight="1" x14ac:dyDescent="0.15"/>
    <row r="46" spans="2:15" ht="13.5" customHeight="1" x14ac:dyDescent="0.15"/>
    <row r="47" spans="2:15" ht="13.5" customHeight="1" x14ac:dyDescent="0.15"/>
    <row r="48" spans="2:15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746" ht="13.5" customHeight="1" x14ac:dyDescent="0.15"/>
  </sheetData>
  <mergeCells count="15">
    <mergeCell ref="B1:C1"/>
    <mergeCell ref="B2:E5"/>
    <mergeCell ref="F2:O5"/>
    <mergeCell ref="L14:M14"/>
    <mergeCell ref="N14:O15"/>
    <mergeCell ref="F12:O12"/>
    <mergeCell ref="B6:E10"/>
    <mergeCell ref="F6:K10"/>
    <mergeCell ref="L6:M10"/>
    <mergeCell ref="B14:C15"/>
    <mergeCell ref="D14:E15"/>
    <mergeCell ref="F14:F15"/>
    <mergeCell ref="G14:H15"/>
    <mergeCell ref="I14:I15"/>
    <mergeCell ref="J14:K15"/>
  </mergeCells>
  <phoneticPr fontId="2"/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theme="4" tint="-0.249977111117893"/>
  </sheetPr>
  <dimension ref="A1:U542"/>
  <sheetViews>
    <sheetView showZeros="0" view="pageBreakPreview" topLeftCell="C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3" hidden="1" customWidth="1"/>
    <col min="2" max="2" width="2.25" hidden="1" customWidth="1"/>
    <col min="3" max="3" width="4.625" style="6" customWidth="1"/>
    <col min="4" max="4" width="20.6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1" max="21" width="0" hidden="1" customWidth="1"/>
  </cols>
  <sheetData>
    <row r="1" spans="3:21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2"/>
      <c r="O1" s="11"/>
      <c r="P1" s="4">
        <v>1</v>
      </c>
      <c r="Q1" s="5" t="s">
        <v>14</v>
      </c>
      <c r="R1">
        <v>1</v>
      </c>
    </row>
    <row r="2" spans="3:21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44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12</v>
      </c>
      <c r="Q2" s="214"/>
    </row>
    <row r="3" spans="3:21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17</v>
      </c>
      <c r="O3" s="35" t="s">
        <v>8</v>
      </c>
      <c r="P3" s="214"/>
      <c r="Q3" s="214"/>
    </row>
    <row r="4" spans="3:21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73"/>
      <c r="O4" s="74"/>
      <c r="P4" s="75"/>
      <c r="Q4" s="76"/>
    </row>
    <row r="5" spans="3:21" ht="13.5" customHeight="1" x14ac:dyDescent="0.15">
      <c r="C5" s="173" t="s">
        <v>57</v>
      </c>
      <c r="D5" s="83" t="s">
        <v>66</v>
      </c>
      <c r="E5" s="84"/>
      <c r="F5" s="85"/>
      <c r="G5" s="86"/>
      <c r="H5" s="179"/>
      <c r="I5" s="87"/>
      <c r="J5" s="88"/>
      <c r="K5" s="89"/>
      <c r="L5" s="90"/>
      <c r="M5" s="91"/>
      <c r="N5" s="92"/>
      <c r="O5" s="60"/>
      <c r="P5" s="61"/>
      <c r="Q5" s="62"/>
    </row>
    <row r="6" spans="3:21" ht="13.5" customHeight="1" x14ac:dyDescent="0.15">
      <c r="C6" s="97"/>
      <c r="D6" s="98"/>
      <c r="E6" s="65"/>
      <c r="F6" s="66"/>
      <c r="G6" s="67"/>
      <c r="H6" s="75"/>
      <c r="I6" s="68"/>
      <c r="J6" s="69"/>
      <c r="K6" s="70"/>
      <c r="L6" s="71"/>
      <c r="M6" s="72"/>
      <c r="N6" s="99"/>
      <c r="O6" s="100"/>
      <c r="P6" s="101"/>
      <c r="Q6" s="102"/>
    </row>
    <row r="7" spans="3:21" ht="13.5" customHeight="1" x14ac:dyDescent="0.15">
      <c r="C7" s="103"/>
      <c r="D7" s="104"/>
      <c r="E7" s="47"/>
      <c r="F7" s="48"/>
      <c r="G7" s="49"/>
      <c r="H7" s="180"/>
      <c r="I7" s="50"/>
      <c r="J7" s="51"/>
      <c r="K7" s="77"/>
      <c r="L7" s="78">
        <v>0</v>
      </c>
      <c r="M7" s="54"/>
      <c r="N7" s="79"/>
      <c r="O7" s="80"/>
      <c r="P7" s="57"/>
      <c r="Q7" s="81"/>
      <c r="U7">
        <v>0</v>
      </c>
    </row>
    <row r="8" spans="3:21" ht="13.5" customHeight="1" x14ac:dyDescent="0.15">
      <c r="C8" s="97"/>
      <c r="D8" s="98"/>
      <c r="E8" s="65"/>
      <c r="F8" s="66"/>
      <c r="G8" s="67"/>
      <c r="H8" s="75"/>
      <c r="I8" s="68"/>
      <c r="J8" s="69"/>
      <c r="K8" s="70"/>
      <c r="L8" s="71"/>
      <c r="M8" s="72"/>
      <c r="N8" s="99"/>
      <c r="O8" s="100"/>
      <c r="P8" s="101"/>
      <c r="Q8" s="102"/>
    </row>
    <row r="9" spans="3:21" ht="13.5" customHeight="1" x14ac:dyDescent="0.15">
      <c r="C9" s="182">
        <v>1</v>
      </c>
      <c r="D9" s="175" t="s">
        <v>267</v>
      </c>
      <c r="E9" s="47"/>
      <c r="F9" s="176">
        <v>0</v>
      </c>
      <c r="G9" s="49" t="s">
        <v>15</v>
      </c>
      <c r="H9" s="180">
        <v>1</v>
      </c>
      <c r="I9" s="50"/>
      <c r="J9" s="51"/>
      <c r="K9" s="77"/>
      <c r="L9" s="78">
        <v>0</v>
      </c>
      <c r="M9" s="54"/>
      <c r="N9" s="79"/>
      <c r="O9" s="105">
        <v>0</v>
      </c>
      <c r="P9" s="57"/>
      <c r="Q9" s="81"/>
      <c r="U9">
        <v>0</v>
      </c>
    </row>
    <row r="10" spans="3:21" ht="13.5" customHeight="1" x14ac:dyDescent="0.15">
      <c r="C10" s="65"/>
      <c r="D10" s="98"/>
      <c r="E10" s="65"/>
      <c r="F10" s="66"/>
      <c r="G10" s="67"/>
      <c r="H10" s="75"/>
      <c r="I10" s="68"/>
      <c r="J10" s="69"/>
      <c r="K10" s="70"/>
      <c r="L10" s="71"/>
      <c r="M10" s="72"/>
      <c r="N10" s="99"/>
      <c r="O10" s="100"/>
      <c r="P10" s="101"/>
      <c r="Q10" s="102"/>
    </row>
    <row r="11" spans="3:21" ht="13.5" customHeight="1" x14ac:dyDescent="0.15">
      <c r="C11" s="182">
        <v>2</v>
      </c>
      <c r="D11" s="175" t="s">
        <v>295</v>
      </c>
      <c r="E11" s="47"/>
      <c r="F11" s="176">
        <v>0</v>
      </c>
      <c r="G11" s="49" t="s">
        <v>15</v>
      </c>
      <c r="H11" s="180">
        <v>1</v>
      </c>
      <c r="I11" s="50"/>
      <c r="J11" s="51"/>
      <c r="K11" s="77"/>
      <c r="L11" s="78">
        <v>0</v>
      </c>
      <c r="M11" s="54"/>
      <c r="N11" s="79"/>
      <c r="O11" s="105">
        <v>0</v>
      </c>
      <c r="P11" s="57"/>
      <c r="Q11" s="81"/>
      <c r="U11">
        <v>0</v>
      </c>
    </row>
    <row r="12" spans="3:21" ht="13.5" customHeight="1" x14ac:dyDescent="0.15">
      <c r="C12" s="65"/>
      <c r="D12" s="98"/>
      <c r="E12" s="65"/>
      <c r="F12" s="66"/>
      <c r="G12" s="67"/>
      <c r="H12" s="75"/>
      <c r="I12" s="68"/>
      <c r="J12" s="69"/>
      <c r="K12" s="70"/>
      <c r="L12" s="71"/>
      <c r="M12" s="72"/>
      <c r="N12" s="99"/>
      <c r="O12" s="100"/>
      <c r="P12" s="101"/>
      <c r="Q12" s="102"/>
    </row>
    <row r="13" spans="3:21" ht="13.5" customHeight="1" x14ac:dyDescent="0.15">
      <c r="C13" s="182">
        <v>3</v>
      </c>
      <c r="D13" s="175" t="s">
        <v>326</v>
      </c>
      <c r="E13" s="47"/>
      <c r="F13" s="176">
        <v>0</v>
      </c>
      <c r="G13" s="49" t="s">
        <v>15</v>
      </c>
      <c r="H13" s="180">
        <v>1</v>
      </c>
      <c r="I13" s="50"/>
      <c r="J13" s="51"/>
      <c r="K13" s="77"/>
      <c r="L13" s="78">
        <v>0</v>
      </c>
      <c r="M13" s="54"/>
      <c r="N13" s="79"/>
      <c r="O13" s="105">
        <v>0</v>
      </c>
      <c r="P13" s="57"/>
      <c r="Q13" s="81"/>
      <c r="U13">
        <v>0</v>
      </c>
    </row>
    <row r="14" spans="3:21" ht="13.5" customHeight="1" x14ac:dyDescent="0.15">
      <c r="C14" s="65"/>
      <c r="D14" s="98"/>
      <c r="E14" s="65"/>
      <c r="F14" s="66"/>
      <c r="G14" s="67"/>
      <c r="H14" s="75"/>
      <c r="I14" s="68"/>
      <c r="J14" s="69"/>
      <c r="K14" s="70"/>
      <c r="L14" s="71"/>
      <c r="M14" s="72"/>
      <c r="N14" s="99"/>
      <c r="O14" s="100"/>
      <c r="P14" s="101"/>
      <c r="Q14" s="102"/>
    </row>
    <row r="15" spans="3:21" ht="13.5" customHeight="1" x14ac:dyDescent="0.15">
      <c r="C15" s="182">
        <v>4</v>
      </c>
      <c r="D15" s="175" t="s">
        <v>336</v>
      </c>
      <c r="E15" s="47"/>
      <c r="F15" s="176">
        <v>0</v>
      </c>
      <c r="G15" s="49" t="s">
        <v>15</v>
      </c>
      <c r="H15" s="180">
        <v>1</v>
      </c>
      <c r="I15" s="50"/>
      <c r="J15" s="51"/>
      <c r="K15" s="77"/>
      <c r="L15" s="78">
        <v>0</v>
      </c>
      <c r="M15" s="54"/>
      <c r="N15" s="79"/>
      <c r="O15" s="105">
        <v>0</v>
      </c>
      <c r="P15" s="57"/>
      <c r="Q15" s="81"/>
      <c r="U15">
        <v>0</v>
      </c>
    </row>
    <row r="16" spans="3:21" ht="13.5" customHeight="1" x14ac:dyDescent="0.15">
      <c r="C16" s="65"/>
      <c r="D16" s="98"/>
      <c r="E16" s="65"/>
      <c r="F16" s="66"/>
      <c r="G16" s="67"/>
      <c r="H16" s="75"/>
      <c r="I16" s="68"/>
      <c r="J16" s="69"/>
      <c r="K16" s="70"/>
      <c r="L16" s="71"/>
      <c r="M16" s="72"/>
      <c r="N16" s="99"/>
      <c r="O16" s="100"/>
      <c r="P16" s="101"/>
      <c r="Q16" s="102"/>
    </row>
    <row r="17" spans="1:21" ht="13.5" customHeight="1" x14ac:dyDescent="0.15">
      <c r="C17" s="182">
        <v>5</v>
      </c>
      <c r="D17" s="175" t="s">
        <v>374</v>
      </c>
      <c r="E17" s="47"/>
      <c r="F17" s="176">
        <v>0</v>
      </c>
      <c r="G17" s="49" t="s">
        <v>15</v>
      </c>
      <c r="H17" s="180">
        <v>1</v>
      </c>
      <c r="I17" s="50"/>
      <c r="J17" s="51"/>
      <c r="K17" s="77"/>
      <c r="L17" s="78">
        <v>0</v>
      </c>
      <c r="M17" s="54"/>
      <c r="N17" s="79"/>
      <c r="O17" s="105">
        <v>0</v>
      </c>
      <c r="P17" s="57"/>
      <c r="Q17" s="81"/>
      <c r="U17">
        <v>0</v>
      </c>
    </row>
    <row r="18" spans="1:21" ht="13.5" customHeight="1" x14ac:dyDescent="0.15">
      <c r="C18" s="65"/>
      <c r="D18" s="98"/>
      <c r="E18" s="65"/>
      <c r="F18" s="66"/>
      <c r="G18" s="67"/>
      <c r="H18" s="75"/>
      <c r="I18" s="68"/>
      <c r="J18" s="69"/>
      <c r="K18" s="70"/>
      <c r="L18" s="71"/>
      <c r="M18" s="72"/>
      <c r="N18" s="99"/>
      <c r="O18" s="100"/>
      <c r="P18" s="101"/>
      <c r="Q18" s="102"/>
    </row>
    <row r="19" spans="1:21" ht="13.5" customHeight="1" x14ac:dyDescent="0.15">
      <c r="C19" s="182">
        <v>6</v>
      </c>
      <c r="D19" s="175" t="s">
        <v>383</v>
      </c>
      <c r="E19" s="47"/>
      <c r="F19" s="176">
        <v>0</v>
      </c>
      <c r="G19" s="49" t="s">
        <v>15</v>
      </c>
      <c r="H19" s="180">
        <v>1</v>
      </c>
      <c r="I19" s="50"/>
      <c r="J19" s="51"/>
      <c r="K19" s="77"/>
      <c r="L19" s="78">
        <v>0</v>
      </c>
      <c r="M19" s="54"/>
      <c r="N19" s="79"/>
      <c r="O19" s="105">
        <v>0</v>
      </c>
      <c r="P19" s="57"/>
      <c r="Q19" s="81"/>
      <c r="U19">
        <v>0</v>
      </c>
    </row>
    <row r="20" spans="1:21" ht="13.5" customHeight="1" x14ac:dyDescent="0.15">
      <c r="C20" s="65"/>
      <c r="D20" s="98"/>
      <c r="E20" s="65"/>
      <c r="F20" s="66"/>
      <c r="G20" s="67"/>
      <c r="H20" s="75"/>
      <c r="I20" s="68"/>
      <c r="J20" s="69"/>
      <c r="K20" s="70"/>
      <c r="L20" s="71"/>
      <c r="M20" s="72"/>
      <c r="N20" s="99"/>
      <c r="O20" s="100"/>
      <c r="P20" s="101"/>
      <c r="Q20" s="102"/>
    </row>
    <row r="21" spans="1:21" ht="13.5" customHeight="1" x14ac:dyDescent="0.15">
      <c r="C21" s="182">
        <v>7</v>
      </c>
      <c r="D21" s="175" t="s">
        <v>401</v>
      </c>
      <c r="E21" s="47"/>
      <c r="F21" s="176">
        <v>0</v>
      </c>
      <c r="G21" s="49" t="s">
        <v>15</v>
      </c>
      <c r="H21" s="180">
        <v>1</v>
      </c>
      <c r="I21" s="50"/>
      <c r="J21" s="51"/>
      <c r="K21" s="77"/>
      <c r="L21" s="78">
        <v>0</v>
      </c>
      <c r="M21" s="54"/>
      <c r="N21" s="79"/>
      <c r="O21" s="105">
        <v>0</v>
      </c>
      <c r="P21" s="57"/>
      <c r="Q21" s="81"/>
      <c r="U21">
        <v>0</v>
      </c>
    </row>
    <row r="22" spans="1:21" ht="13.5" customHeight="1" x14ac:dyDescent="0.15">
      <c r="C22" s="65"/>
      <c r="D22" s="98"/>
      <c r="E22" s="65"/>
      <c r="F22" s="66"/>
      <c r="G22" s="67"/>
      <c r="H22" s="75"/>
      <c r="I22" s="68"/>
      <c r="J22" s="69"/>
      <c r="K22" s="70"/>
      <c r="L22" s="71"/>
      <c r="M22" s="72"/>
      <c r="N22" s="99"/>
      <c r="O22" s="100"/>
      <c r="P22" s="101"/>
      <c r="Q22" s="102"/>
    </row>
    <row r="23" spans="1:21" ht="13.5" customHeight="1" x14ac:dyDescent="0.15">
      <c r="A23" s="36"/>
      <c r="B23" s="36"/>
      <c r="C23" s="182">
        <v>8</v>
      </c>
      <c r="D23" s="175" t="s">
        <v>436</v>
      </c>
      <c r="E23" s="47"/>
      <c r="F23" s="176">
        <v>0</v>
      </c>
      <c r="G23" s="49" t="s">
        <v>15</v>
      </c>
      <c r="H23" s="180">
        <v>1</v>
      </c>
      <c r="I23" s="50"/>
      <c r="J23" s="51"/>
      <c r="K23" s="77"/>
      <c r="L23" s="78">
        <v>0</v>
      </c>
      <c r="M23" s="54"/>
      <c r="N23" s="79"/>
      <c r="O23" s="105">
        <v>0</v>
      </c>
      <c r="P23" s="57"/>
      <c r="Q23" s="81"/>
      <c r="U23">
        <v>0</v>
      </c>
    </row>
    <row r="24" spans="1:21" ht="13.5" customHeight="1" x14ac:dyDescent="0.15">
      <c r="C24" s="65"/>
      <c r="D24" s="98"/>
      <c r="E24" s="65"/>
      <c r="F24" s="66"/>
      <c r="G24" s="67"/>
      <c r="H24" s="75"/>
      <c r="I24" s="68"/>
      <c r="J24" s="69"/>
      <c r="K24" s="70"/>
      <c r="L24" s="71"/>
      <c r="M24" s="72"/>
      <c r="N24" s="99"/>
      <c r="O24" s="100"/>
      <c r="P24" s="101"/>
      <c r="Q24" s="102"/>
    </row>
    <row r="25" spans="1:21" ht="13.5" customHeight="1" x14ac:dyDescent="0.15">
      <c r="C25" s="182">
        <v>9</v>
      </c>
      <c r="D25" s="175" t="s">
        <v>452</v>
      </c>
      <c r="E25" s="47"/>
      <c r="F25" s="176">
        <v>0</v>
      </c>
      <c r="G25" s="49" t="s">
        <v>15</v>
      </c>
      <c r="H25" s="180">
        <v>1</v>
      </c>
      <c r="I25" s="50"/>
      <c r="J25" s="51"/>
      <c r="K25" s="77"/>
      <c r="L25" s="78">
        <v>0</v>
      </c>
      <c r="M25" s="54"/>
      <c r="N25" s="79"/>
      <c r="O25" s="105">
        <v>0</v>
      </c>
      <c r="P25" s="57"/>
      <c r="Q25" s="81"/>
      <c r="U25">
        <v>0</v>
      </c>
    </row>
    <row r="26" spans="1:21" ht="13.5" customHeight="1" x14ac:dyDescent="0.15">
      <c r="C26" s="65"/>
      <c r="D26" s="98"/>
      <c r="E26" s="65"/>
      <c r="F26" s="66"/>
      <c r="G26" s="67"/>
      <c r="H26" s="75"/>
      <c r="I26" s="68"/>
      <c r="J26" s="69"/>
      <c r="K26" s="70"/>
      <c r="L26" s="71"/>
      <c r="M26" s="72"/>
      <c r="N26" s="99"/>
      <c r="O26" s="100"/>
      <c r="P26" s="101"/>
      <c r="Q26" s="102"/>
    </row>
    <row r="27" spans="1:21" ht="13.5" customHeight="1" x14ac:dyDescent="0.15">
      <c r="C27" s="182"/>
      <c r="D27" s="175"/>
      <c r="E27" s="47"/>
      <c r="F27" s="176">
        <v>0</v>
      </c>
      <c r="G27" s="49"/>
      <c r="H27" s="180"/>
      <c r="I27" s="50"/>
      <c r="J27" s="51"/>
      <c r="K27" s="77"/>
      <c r="L27" s="78">
        <v>0</v>
      </c>
      <c r="M27" s="54"/>
      <c r="N27" s="79"/>
      <c r="O27" s="105">
        <v>0</v>
      </c>
      <c r="P27" s="57"/>
      <c r="Q27" s="81"/>
      <c r="U27">
        <v>0</v>
      </c>
    </row>
    <row r="28" spans="1:21" ht="13.5" customHeight="1" x14ac:dyDescent="0.15">
      <c r="C28" s="65"/>
      <c r="D28" s="98"/>
      <c r="E28" s="65"/>
      <c r="F28" s="66"/>
      <c r="G28" s="67"/>
      <c r="H28" s="75"/>
      <c r="I28" s="68"/>
      <c r="J28" s="69"/>
      <c r="K28" s="70"/>
      <c r="L28" s="71"/>
      <c r="M28" s="72"/>
      <c r="N28" s="99"/>
      <c r="O28" s="100"/>
      <c r="P28" s="101"/>
      <c r="Q28" s="102"/>
    </row>
    <row r="29" spans="1:21" ht="13.5" customHeight="1" x14ac:dyDescent="0.15">
      <c r="C29" s="182"/>
      <c r="D29" s="175"/>
      <c r="E29" s="47"/>
      <c r="F29" s="176">
        <v>0</v>
      </c>
      <c r="G29" s="49"/>
      <c r="H29" s="180"/>
      <c r="I29" s="50"/>
      <c r="J29" s="51"/>
      <c r="K29" s="77"/>
      <c r="L29" s="78">
        <v>0</v>
      </c>
      <c r="M29" s="54"/>
      <c r="N29" s="79"/>
      <c r="O29" s="105">
        <v>0</v>
      </c>
      <c r="P29" s="57"/>
      <c r="Q29" s="81"/>
      <c r="U29">
        <v>0</v>
      </c>
    </row>
    <row r="30" spans="1:21" ht="13.5" customHeight="1" x14ac:dyDescent="0.15">
      <c r="C30" s="65"/>
      <c r="D30" s="98"/>
      <c r="E30" s="65"/>
      <c r="F30" s="66"/>
      <c r="G30" s="67"/>
      <c r="H30" s="75"/>
      <c r="I30" s="68"/>
      <c r="J30" s="69"/>
      <c r="K30" s="70"/>
      <c r="L30" s="71"/>
      <c r="M30" s="72"/>
      <c r="N30" s="99"/>
      <c r="O30" s="100"/>
      <c r="P30" s="101"/>
      <c r="Q30" s="102"/>
    </row>
    <row r="31" spans="1:21" ht="13.5" customHeight="1" x14ac:dyDescent="0.15">
      <c r="C31" s="182"/>
      <c r="D31" s="177"/>
      <c r="E31" s="47"/>
      <c r="F31" s="178"/>
      <c r="G31" s="49"/>
      <c r="H31" s="180"/>
      <c r="I31" s="50"/>
      <c r="J31" s="51"/>
      <c r="K31" s="77"/>
      <c r="L31" s="78"/>
      <c r="M31" s="54"/>
      <c r="N31" s="79"/>
      <c r="O31" s="105">
        <v>0</v>
      </c>
      <c r="P31" s="57"/>
      <c r="Q31" s="81"/>
      <c r="U31">
        <v>0</v>
      </c>
    </row>
    <row r="32" spans="1:21" ht="13.5" customHeight="1" x14ac:dyDescent="0.15">
      <c r="C32" s="65"/>
      <c r="D32" s="98"/>
      <c r="E32" s="65"/>
      <c r="F32" s="66"/>
      <c r="G32" s="67"/>
      <c r="H32" s="75"/>
      <c r="I32" s="68"/>
      <c r="J32" s="69"/>
      <c r="K32" s="70"/>
      <c r="L32" s="71"/>
      <c r="M32" s="72"/>
      <c r="N32" s="99"/>
      <c r="O32" s="100"/>
      <c r="P32" s="101"/>
      <c r="Q32" s="102"/>
    </row>
    <row r="33" spans="2:21" ht="13.5" customHeight="1" x14ac:dyDescent="0.15">
      <c r="C33" s="182"/>
      <c r="D33" s="177"/>
      <c r="E33" s="47"/>
      <c r="F33" s="178"/>
      <c r="G33" s="49"/>
      <c r="H33" s="180"/>
      <c r="I33" s="50"/>
      <c r="J33" s="51"/>
      <c r="K33" s="77"/>
      <c r="L33" s="78"/>
      <c r="M33" s="54"/>
      <c r="N33" s="79"/>
      <c r="O33" s="105">
        <v>0</v>
      </c>
      <c r="P33" s="57"/>
      <c r="Q33" s="81"/>
      <c r="U33">
        <v>0</v>
      </c>
    </row>
    <row r="34" spans="2:21" ht="13.5" customHeight="1" x14ac:dyDescent="0.15">
      <c r="C34" s="65"/>
      <c r="D34" s="98"/>
      <c r="E34" s="65"/>
      <c r="F34" s="66"/>
      <c r="G34" s="67"/>
      <c r="H34" s="75"/>
      <c r="I34" s="68"/>
      <c r="J34" s="69"/>
      <c r="K34" s="70"/>
      <c r="L34" s="71"/>
      <c r="M34" s="72"/>
      <c r="N34" s="99"/>
      <c r="O34" s="100"/>
      <c r="P34" s="101"/>
      <c r="Q34" s="102"/>
    </row>
    <row r="35" spans="2:21" ht="13.5" customHeight="1" x14ac:dyDescent="0.15">
      <c r="C35" s="182"/>
      <c r="D35" s="177"/>
      <c r="E35" s="47"/>
      <c r="F35" s="178"/>
      <c r="G35" s="49"/>
      <c r="H35" s="180"/>
      <c r="I35" s="50"/>
      <c r="J35" s="51"/>
      <c r="K35" s="77"/>
      <c r="L35" s="168"/>
      <c r="M35" s="54"/>
      <c r="N35" s="79"/>
      <c r="O35" s="105">
        <v>0</v>
      </c>
      <c r="P35" s="57"/>
      <c r="Q35" s="81"/>
      <c r="U35">
        <v>0</v>
      </c>
    </row>
    <row r="36" spans="2:21" ht="13.5" customHeight="1" x14ac:dyDescent="0.15">
      <c r="C36" s="65"/>
      <c r="D36" s="98"/>
      <c r="E36" s="65"/>
      <c r="F36" s="66"/>
      <c r="G36" s="67"/>
      <c r="H36" s="75"/>
      <c r="I36" s="68"/>
      <c r="J36" s="69"/>
      <c r="K36" s="70"/>
      <c r="L36" s="169"/>
      <c r="M36" s="72"/>
      <c r="N36" s="99"/>
      <c r="O36" s="100"/>
      <c r="P36" s="101"/>
      <c r="Q36" s="102"/>
    </row>
    <row r="37" spans="2:21" ht="13.5" customHeight="1" x14ac:dyDescent="0.15">
      <c r="C37" s="182"/>
      <c r="D37" s="177"/>
      <c r="E37" s="47"/>
      <c r="F37" s="107"/>
      <c r="G37" s="49"/>
      <c r="H37" s="180"/>
      <c r="I37" s="50"/>
      <c r="J37" s="51"/>
      <c r="K37" s="77"/>
      <c r="L37" s="170">
        <v>0</v>
      </c>
      <c r="M37" s="54"/>
      <c r="N37" s="79"/>
      <c r="O37" s="80"/>
      <c r="P37" s="57"/>
      <c r="Q37" s="81"/>
      <c r="U37">
        <v>0</v>
      </c>
    </row>
    <row r="38" spans="2:21" ht="13.5" customHeight="1" x14ac:dyDescent="0.15">
      <c r="C38" s="65"/>
      <c r="D38" s="98"/>
      <c r="E38" s="65"/>
      <c r="F38" s="108"/>
      <c r="G38" s="67"/>
      <c r="H38" s="75"/>
      <c r="I38" s="68"/>
      <c r="J38" s="69"/>
      <c r="K38" s="70"/>
      <c r="L38" s="171"/>
      <c r="M38" s="72"/>
      <c r="N38" s="99"/>
      <c r="O38" s="100"/>
      <c r="P38" s="101"/>
      <c r="Q38" s="102"/>
    </row>
    <row r="39" spans="2:21" ht="13.5" customHeight="1" x14ac:dyDescent="0.15">
      <c r="C39" s="182"/>
      <c r="D39" s="177"/>
      <c r="E39" s="47"/>
      <c r="F39" s="107"/>
      <c r="G39" s="49"/>
      <c r="H39" s="180"/>
      <c r="I39" s="50"/>
      <c r="J39" s="51"/>
      <c r="K39" s="77"/>
      <c r="L39" s="170"/>
      <c r="M39" s="54"/>
      <c r="N39" s="79"/>
      <c r="O39" s="80"/>
      <c r="P39" s="57"/>
      <c r="Q39" s="81"/>
      <c r="U39">
        <v>0</v>
      </c>
    </row>
    <row r="40" spans="2:21" ht="13.5" customHeight="1" x14ac:dyDescent="0.15">
      <c r="C40" s="106"/>
      <c r="D40" s="98"/>
      <c r="E40" s="65"/>
      <c r="F40" s="108"/>
      <c r="G40" s="67"/>
      <c r="H40" s="75"/>
      <c r="I40" s="68"/>
      <c r="J40" s="69"/>
      <c r="K40" s="70"/>
      <c r="L40" s="171"/>
      <c r="M40" s="72"/>
      <c r="N40" s="99"/>
      <c r="O40" s="100"/>
      <c r="P40" s="101"/>
      <c r="Q40" s="102"/>
    </row>
    <row r="41" spans="2:21" ht="13.5" customHeight="1" x14ac:dyDescent="0.15">
      <c r="B41" t="s">
        <v>16</v>
      </c>
      <c r="C41" s="45"/>
      <c r="D41" s="104" t="s">
        <v>291</v>
      </c>
      <c r="E41" s="47"/>
      <c r="F41" s="107"/>
      <c r="G41" s="49"/>
      <c r="H41" s="180"/>
      <c r="I41" s="50"/>
      <c r="J41" s="51"/>
      <c r="K41" s="77"/>
      <c r="L41" s="109">
        <v>0</v>
      </c>
      <c r="M41" s="54"/>
      <c r="N41" s="79"/>
      <c r="O41" s="110">
        <v>0</v>
      </c>
      <c r="P41" s="57"/>
      <c r="Q41" s="81"/>
      <c r="R41" t="b">
        <v>1</v>
      </c>
      <c r="S41">
        <v>0</v>
      </c>
      <c r="U41" t="b">
        <v>1</v>
      </c>
    </row>
    <row r="42" spans="2:21" ht="13.5" customHeight="1" x14ac:dyDescent="0.15">
      <c r="B42" t="s">
        <v>13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99"/>
      <c r="O42" s="100"/>
      <c r="P42" s="101"/>
      <c r="Q42" s="102"/>
    </row>
    <row r="43" spans="2:21" ht="13.5" customHeight="1" x14ac:dyDescent="0.15">
      <c r="C43" s="45"/>
      <c r="D43" s="46"/>
      <c r="E43" s="47"/>
      <c r="F43" s="48"/>
      <c r="G43" s="49"/>
      <c r="H43" s="180"/>
      <c r="I43" s="50"/>
      <c r="J43" s="111"/>
      <c r="K43" s="77"/>
      <c r="L43" s="78">
        <v>0</v>
      </c>
      <c r="M43" s="54"/>
      <c r="N43" s="79"/>
      <c r="O43" s="80"/>
      <c r="P43" s="57"/>
      <c r="Q43" s="81"/>
      <c r="U43">
        <v>0</v>
      </c>
    </row>
    <row r="44" spans="2:21" ht="13.5" customHeight="1" x14ac:dyDescent="0.15"/>
    <row r="45" spans="2:21" ht="13.5" customHeight="1" x14ac:dyDescent="0.15"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2"/>
      <c r="O45" s="2"/>
      <c r="P45" s="4">
        <v>1</v>
      </c>
      <c r="Q45" s="5" t="s">
        <v>9</v>
      </c>
      <c r="R45" s="10">
        <v>1</v>
      </c>
      <c r="U45">
        <v>1</v>
      </c>
    </row>
    <row r="46" spans="2:21" ht="13.5" customHeight="1" x14ac:dyDescent="0.15">
      <c r="C46" s="214" t="s">
        <v>3</v>
      </c>
      <c r="D46" s="214"/>
      <c r="E46" s="214" t="s">
        <v>4</v>
      </c>
      <c r="F46" s="214"/>
      <c r="G46" s="214" t="s">
        <v>19</v>
      </c>
      <c r="H46" s="214" t="s">
        <v>5</v>
      </c>
      <c r="I46" s="214"/>
      <c r="J46" s="215" t="s">
        <v>46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</row>
    <row r="47" spans="2:21" ht="13.5" customHeight="1" x14ac:dyDescent="0.15"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18</v>
      </c>
      <c r="O47" s="121" t="s">
        <v>8</v>
      </c>
      <c r="P47" s="219"/>
      <c r="Q47" s="219"/>
      <c r="U47">
        <v>0</v>
      </c>
    </row>
    <row r="48" spans="2:21" ht="13.5" customHeight="1" x14ac:dyDescent="0.15"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73"/>
      <c r="O48" s="74"/>
      <c r="P48" s="75"/>
      <c r="Q48" s="76"/>
    </row>
    <row r="49" spans="3:21" ht="13.5" customHeight="1" x14ac:dyDescent="0.15">
      <c r="C49" s="45"/>
      <c r="D49" s="46"/>
      <c r="E49" s="47"/>
      <c r="F49" s="48"/>
      <c r="G49" s="49"/>
      <c r="H49" s="180"/>
      <c r="I49" s="50"/>
      <c r="J49" s="51"/>
      <c r="K49" s="77"/>
      <c r="L49" s="78"/>
      <c r="M49" s="54"/>
      <c r="N49" s="79"/>
      <c r="O49" s="80"/>
      <c r="P49" s="57"/>
      <c r="Q49" s="58"/>
      <c r="U49">
        <v>0</v>
      </c>
    </row>
    <row r="50" spans="3:21" ht="13.5" customHeight="1" x14ac:dyDescent="0.15"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99"/>
      <c r="O50" s="100"/>
      <c r="P50" s="101"/>
      <c r="Q50" s="102"/>
    </row>
    <row r="51" spans="3:21" ht="13.5" customHeight="1" x14ac:dyDescent="0.15"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79"/>
      <c r="O51" s="80"/>
      <c r="P51" s="57"/>
      <c r="Q51" s="58"/>
      <c r="U51">
        <v>0</v>
      </c>
    </row>
    <row r="52" spans="3:21" ht="13.5" customHeight="1" x14ac:dyDescent="0.15"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99"/>
      <c r="O52" s="100"/>
      <c r="P52" s="101"/>
      <c r="Q52" s="102"/>
    </row>
    <row r="53" spans="3:21" ht="13.5" customHeight="1" x14ac:dyDescent="0.15"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79"/>
      <c r="O53" s="80"/>
      <c r="P53" s="57"/>
      <c r="Q53" s="58"/>
      <c r="U53">
        <v>0</v>
      </c>
    </row>
    <row r="54" spans="3:21" ht="13.5" customHeight="1" x14ac:dyDescent="0.15"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99"/>
      <c r="O54" s="100"/>
      <c r="P54" s="101"/>
      <c r="Q54" s="102"/>
    </row>
    <row r="55" spans="3:21" ht="13.5" customHeight="1" x14ac:dyDescent="0.15"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79"/>
      <c r="O55" s="80"/>
      <c r="P55" s="57"/>
      <c r="Q55" s="58"/>
      <c r="U55">
        <v>0</v>
      </c>
    </row>
    <row r="56" spans="3:21" ht="13.5" customHeight="1" x14ac:dyDescent="0.15"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99"/>
      <c r="O56" s="100"/>
      <c r="P56" s="101"/>
      <c r="Q56" s="102"/>
    </row>
    <row r="57" spans="3:21" ht="13.5" customHeight="1" x14ac:dyDescent="0.15"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79"/>
      <c r="O57" s="80"/>
      <c r="P57" s="57"/>
      <c r="Q57" s="58"/>
      <c r="U57">
        <v>0</v>
      </c>
    </row>
    <row r="58" spans="3:21" ht="13.5" customHeight="1" x14ac:dyDescent="0.15"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99"/>
      <c r="O58" s="100"/>
      <c r="P58" s="101"/>
      <c r="Q58" s="102"/>
    </row>
    <row r="59" spans="3:21" ht="13.5" customHeight="1" x14ac:dyDescent="0.15"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79"/>
      <c r="O59" s="80"/>
      <c r="P59" s="57"/>
      <c r="Q59" s="58"/>
      <c r="U59">
        <v>0</v>
      </c>
    </row>
    <row r="60" spans="3:21" ht="13.5" customHeight="1" x14ac:dyDescent="0.15"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99"/>
      <c r="O60" s="100"/>
      <c r="P60" s="101"/>
      <c r="Q60" s="102"/>
    </row>
    <row r="61" spans="3:21" ht="13.5" customHeight="1" x14ac:dyDescent="0.15"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79"/>
      <c r="O61" s="80"/>
      <c r="P61" s="57"/>
      <c r="Q61" s="58"/>
      <c r="U61">
        <v>0</v>
      </c>
    </row>
    <row r="62" spans="3:21" ht="13.5" customHeight="1" x14ac:dyDescent="0.15"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99"/>
      <c r="O62" s="100"/>
      <c r="P62" s="101"/>
      <c r="Q62" s="102"/>
    </row>
    <row r="63" spans="3:21" ht="13.5" customHeight="1" x14ac:dyDescent="0.15"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79"/>
      <c r="O63" s="80"/>
      <c r="P63" s="57"/>
      <c r="Q63" s="58"/>
      <c r="U63">
        <v>0</v>
      </c>
    </row>
    <row r="64" spans="3:21" ht="13.5" customHeight="1" x14ac:dyDescent="0.15"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99"/>
      <c r="O64" s="100"/>
      <c r="P64" s="101"/>
      <c r="Q64" s="102"/>
    </row>
    <row r="65" spans="3:21" ht="13.5" customHeight="1" x14ac:dyDescent="0.15"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79"/>
      <c r="O65" s="80"/>
      <c r="P65" s="57"/>
      <c r="Q65" s="58"/>
      <c r="U65">
        <v>0</v>
      </c>
    </row>
    <row r="66" spans="3:21" ht="13.5" customHeight="1" x14ac:dyDescent="0.15"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99"/>
      <c r="O66" s="100"/>
      <c r="P66" s="101"/>
      <c r="Q66" s="102"/>
    </row>
    <row r="67" spans="3:21" ht="13.5" customHeight="1" x14ac:dyDescent="0.15"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79"/>
      <c r="O67" s="80"/>
      <c r="P67" s="57"/>
      <c r="Q67" s="58"/>
      <c r="U67">
        <v>0</v>
      </c>
    </row>
    <row r="68" spans="3:21" ht="13.5" customHeight="1" x14ac:dyDescent="0.15"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99"/>
      <c r="O68" s="100"/>
      <c r="P68" s="101"/>
      <c r="Q68" s="102"/>
    </row>
    <row r="69" spans="3:21" ht="13.5" customHeight="1" x14ac:dyDescent="0.15"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79"/>
      <c r="O69" s="80"/>
      <c r="P69" s="57"/>
      <c r="Q69" s="58"/>
      <c r="U69">
        <v>0</v>
      </c>
    </row>
    <row r="70" spans="3:21" ht="13.5" customHeight="1" x14ac:dyDescent="0.15"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99"/>
      <c r="O70" s="100"/>
      <c r="P70" s="101"/>
      <c r="Q70" s="102"/>
    </row>
    <row r="71" spans="3:21" ht="13.5" customHeight="1" x14ac:dyDescent="0.15"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79"/>
      <c r="O71" s="80"/>
      <c r="P71" s="57"/>
      <c r="Q71" s="58"/>
      <c r="U71">
        <v>0</v>
      </c>
    </row>
    <row r="72" spans="3:21" ht="13.5" customHeight="1" x14ac:dyDescent="0.15"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99"/>
      <c r="O72" s="100"/>
      <c r="P72" s="101"/>
      <c r="Q72" s="102"/>
    </row>
    <row r="73" spans="3:21" ht="13.5" customHeight="1" x14ac:dyDescent="0.15"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79"/>
      <c r="O73" s="80"/>
      <c r="P73" s="57"/>
      <c r="Q73" s="58"/>
      <c r="U73">
        <v>0</v>
      </c>
    </row>
    <row r="74" spans="3:21" ht="13.5" customHeight="1" x14ac:dyDescent="0.15"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99"/>
      <c r="O74" s="100"/>
      <c r="P74" s="101"/>
      <c r="Q74" s="102"/>
    </row>
    <row r="75" spans="3:21" ht="13.5" customHeight="1" x14ac:dyDescent="0.15"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79"/>
      <c r="O75" s="80"/>
      <c r="P75" s="57"/>
      <c r="Q75" s="58"/>
      <c r="U75">
        <v>0</v>
      </c>
    </row>
    <row r="76" spans="3:21" ht="13.5" customHeight="1" x14ac:dyDescent="0.15"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99"/>
      <c r="O76" s="100"/>
      <c r="P76" s="101"/>
      <c r="Q76" s="102"/>
    </row>
    <row r="77" spans="3:21" ht="13.5" customHeight="1" x14ac:dyDescent="0.15"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79"/>
      <c r="O77" s="80"/>
      <c r="P77" s="57"/>
      <c r="Q77" s="58"/>
      <c r="U77">
        <v>0</v>
      </c>
    </row>
    <row r="78" spans="3:21" ht="13.5" customHeight="1" x14ac:dyDescent="0.15"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99"/>
      <c r="O78" s="100"/>
      <c r="P78" s="101"/>
      <c r="Q78" s="102"/>
    </row>
    <row r="79" spans="3:21" ht="13.5" customHeight="1" x14ac:dyDescent="0.15"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79"/>
      <c r="O79" s="80"/>
      <c r="P79" s="57"/>
      <c r="Q79" s="58"/>
      <c r="U79">
        <v>0</v>
      </c>
    </row>
    <row r="80" spans="3:21" ht="13.5" customHeight="1" x14ac:dyDescent="0.15"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99"/>
      <c r="O80" s="100"/>
      <c r="P80" s="101"/>
      <c r="Q80" s="102"/>
    </row>
    <row r="81" spans="2:21" ht="13.5" customHeight="1" x14ac:dyDescent="0.15"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79"/>
      <c r="O81" s="80"/>
      <c r="P81" s="57"/>
      <c r="Q81" s="58"/>
      <c r="U81">
        <v>0</v>
      </c>
    </row>
    <row r="82" spans="2:21" ht="13.5" customHeight="1" x14ac:dyDescent="0.15"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99"/>
      <c r="O82" s="100"/>
      <c r="P82" s="101"/>
      <c r="Q82" s="102"/>
    </row>
    <row r="83" spans="2:21" ht="13.5" customHeight="1" x14ac:dyDescent="0.15"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79"/>
      <c r="O83" s="80"/>
      <c r="P83" s="57"/>
      <c r="Q83" s="58"/>
      <c r="U83">
        <v>0</v>
      </c>
    </row>
    <row r="84" spans="2:21" ht="13.5" customHeight="1" x14ac:dyDescent="0.15"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99"/>
      <c r="O84" s="100"/>
      <c r="P84" s="101"/>
      <c r="Q84" s="102"/>
    </row>
    <row r="85" spans="2:21" ht="13.5" customHeight="1" x14ac:dyDescent="0.15">
      <c r="C85" s="45"/>
      <c r="D85" s="104" t="s">
        <v>293</v>
      </c>
      <c r="E85" s="47"/>
      <c r="F85" s="48"/>
      <c r="G85" s="49"/>
      <c r="H85" s="180"/>
      <c r="I85" s="50"/>
      <c r="J85" s="51">
        <v>0</v>
      </c>
      <c r="K85" s="122"/>
      <c r="L85" s="123">
        <v>0</v>
      </c>
      <c r="M85" s="54"/>
      <c r="N85" s="79"/>
      <c r="O85" s="80"/>
      <c r="P85" s="57"/>
      <c r="Q85" s="81"/>
      <c r="R85" t="b">
        <v>0</v>
      </c>
      <c r="S85" t="s">
        <v>293</v>
      </c>
      <c r="U85" t="b">
        <v>0</v>
      </c>
    </row>
    <row r="86" spans="2:21" ht="13.5" customHeight="1" x14ac:dyDescent="0.15">
      <c r="B86" t="s">
        <v>11</v>
      </c>
      <c r="C86" s="106"/>
      <c r="D86" s="64"/>
      <c r="E86" s="65"/>
      <c r="F86" s="66"/>
      <c r="G86" s="67"/>
      <c r="H86" s="75"/>
      <c r="I86" s="68"/>
      <c r="J86" s="69"/>
      <c r="K86" s="124"/>
      <c r="L86" s="125"/>
      <c r="M86" s="72"/>
      <c r="N86" s="99"/>
      <c r="O86" s="100"/>
      <c r="P86" s="101"/>
      <c r="Q86" s="102"/>
    </row>
    <row r="87" spans="2:21" ht="13.5" customHeight="1" x14ac:dyDescent="0.15">
      <c r="C87" s="45"/>
      <c r="D87" s="46"/>
      <c r="E87" s="47"/>
      <c r="F87" s="48"/>
      <c r="G87" s="49"/>
      <c r="H87" s="180"/>
      <c r="I87" s="50"/>
      <c r="J87" s="111"/>
      <c r="K87" s="122"/>
      <c r="L87" s="123">
        <v>0</v>
      </c>
      <c r="M87" s="54"/>
      <c r="N87" s="79"/>
      <c r="O87" s="80"/>
      <c r="P87" s="57"/>
      <c r="Q87" s="81"/>
      <c r="U87">
        <v>0</v>
      </c>
    </row>
    <row r="88" spans="2:21" ht="13.5" customHeight="1" x14ac:dyDescent="0.15"/>
    <row r="89" spans="2:21" ht="13.5" customHeight="1" x14ac:dyDescent="0.15">
      <c r="C89" s="218" t="s">
        <v>2</v>
      </c>
      <c r="D89" s="218"/>
      <c r="E89" s="1"/>
      <c r="F89" s="2"/>
      <c r="G89" s="2"/>
      <c r="H89" s="2"/>
      <c r="I89" s="2"/>
      <c r="J89" s="3"/>
      <c r="K89" s="3"/>
      <c r="L89" s="3"/>
      <c r="M89" s="2"/>
      <c r="N89" s="2"/>
      <c r="O89" s="2"/>
      <c r="P89" s="4">
        <v>1</v>
      </c>
      <c r="Q89" s="5" t="s">
        <v>9</v>
      </c>
      <c r="R89" s="10">
        <v>1</v>
      </c>
      <c r="U89">
        <v>1</v>
      </c>
    </row>
    <row r="90" spans="2:21" ht="13.5" customHeight="1" x14ac:dyDescent="0.15">
      <c r="C90" s="214" t="s">
        <v>3</v>
      </c>
      <c r="D90" s="214"/>
      <c r="E90" s="214" t="s">
        <v>4</v>
      </c>
      <c r="F90" s="214"/>
      <c r="G90" s="214" t="s">
        <v>19</v>
      </c>
      <c r="H90" s="214" t="s">
        <v>5</v>
      </c>
      <c r="I90" s="214"/>
      <c r="J90" s="215" t="s">
        <v>46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</row>
    <row r="91" spans="2:21" ht="13.5" customHeight="1" x14ac:dyDescent="0.15"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18</v>
      </c>
      <c r="O91" s="35" t="s">
        <v>8</v>
      </c>
      <c r="P91" s="214"/>
      <c r="Q91" s="214"/>
      <c r="U91">
        <v>0</v>
      </c>
    </row>
    <row r="92" spans="2:21" ht="13.5" customHeight="1" x14ac:dyDescent="0.15"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73"/>
      <c r="O92" s="74"/>
      <c r="P92" s="75"/>
      <c r="Q92" s="76"/>
    </row>
    <row r="93" spans="2:21" ht="13.5" customHeight="1" x14ac:dyDescent="0.15">
      <c r="C93" s="45"/>
      <c r="D93" s="46"/>
      <c r="E93" s="47"/>
      <c r="F93" s="48"/>
      <c r="G93" s="49"/>
      <c r="H93" s="180"/>
      <c r="I93" s="50"/>
      <c r="J93" s="51"/>
      <c r="K93" s="77"/>
      <c r="L93" s="78"/>
      <c r="M93" s="54"/>
      <c r="N93" s="79"/>
      <c r="O93" s="80"/>
      <c r="P93" s="57"/>
      <c r="Q93" s="58"/>
      <c r="U93">
        <v>0</v>
      </c>
    </row>
    <row r="94" spans="2:21" ht="13.5" customHeight="1" x14ac:dyDescent="0.15"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99"/>
      <c r="O94" s="100"/>
      <c r="P94" s="101"/>
      <c r="Q94" s="102"/>
    </row>
    <row r="95" spans="2:21" ht="13.5" customHeight="1" x14ac:dyDescent="0.15"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79"/>
      <c r="O95" s="80"/>
      <c r="P95" s="57"/>
      <c r="Q95" s="58"/>
      <c r="U95">
        <v>0</v>
      </c>
    </row>
    <row r="96" spans="2:21" ht="13.5" customHeight="1" x14ac:dyDescent="0.15"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99"/>
      <c r="O96" s="100"/>
      <c r="P96" s="101"/>
      <c r="Q96" s="102"/>
    </row>
    <row r="97" spans="3:21" ht="13.5" customHeight="1" x14ac:dyDescent="0.15"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79"/>
      <c r="O97" s="80"/>
      <c r="P97" s="57"/>
      <c r="Q97" s="58"/>
      <c r="U97">
        <v>0</v>
      </c>
    </row>
    <row r="98" spans="3:21" ht="13.5" customHeight="1" x14ac:dyDescent="0.15"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99"/>
      <c r="O98" s="100"/>
      <c r="P98" s="101"/>
      <c r="Q98" s="102"/>
    </row>
    <row r="99" spans="3:21" ht="13.5" customHeight="1" x14ac:dyDescent="0.15"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79"/>
      <c r="O99" s="80"/>
      <c r="P99" s="57"/>
      <c r="Q99" s="58"/>
      <c r="U99">
        <v>0</v>
      </c>
    </row>
    <row r="100" spans="3:21" ht="13.5" customHeight="1" x14ac:dyDescent="0.15"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99"/>
      <c r="O100" s="100"/>
      <c r="P100" s="101"/>
      <c r="Q100" s="102"/>
    </row>
    <row r="101" spans="3:21" ht="13.5" customHeight="1" x14ac:dyDescent="0.15"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79"/>
      <c r="O101" s="80"/>
      <c r="P101" s="57"/>
      <c r="Q101" s="58"/>
      <c r="U101">
        <v>0</v>
      </c>
    </row>
    <row r="102" spans="3:21" ht="13.5" customHeight="1" x14ac:dyDescent="0.15"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99"/>
      <c r="O102" s="100"/>
      <c r="P102" s="101"/>
      <c r="Q102" s="102"/>
    </row>
    <row r="103" spans="3:21" ht="13.5" customHeight="1" x14ac:dyDescent="0.15"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79"/>
      <c r="O103" s="80"/>
      <c r="P103" s="57"/>
      <c r="Q103" s="58"/>
      <c r="U103">
        <v>0</v>
      </c>
    </row>
    <row r="104" spans="3:21" ht="13.5" customHeight="1" x14ac:dyDescent="0.15"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99"/>
      <c r="O104" s="100"/>
      <c r="P104" s="101"/>
      <c r="Q104" s="102"/>
    </row>
    <row r="105" spans="3:21" ht="13.5" customHeight="1" x14ac:dyDescent="0.15"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79"/>
      <c r="O105" s="80"/>
      <c r="P105" s="57"/>
      <c r="Q105" s="58"/>
      <c r="U105">
        <v>0</v>
      </c>
    </row>
    <row r="106" spans="3:21" ht="13.5" customHeight="1" x14ac:dyDescent="0.15"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99"/>
      <c r="O106" s="100"/>
      <c r="P106" s="101"/>
      <c r="Q106" s="102"/>
    </row>
    <row r="107" spans="3:21" ht="13.5" customHeight="1" x14ac:dyDescent="0.15"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79"/>
      <c r="O107" s="80"/>
      <c r="P107" s="57"/>
      <c r="Q107" s="58"/>
      <c r="U107">
        <v>0</v>
      </c>
    </row>
    <row r="108" spans="3:21" ht="13.5" customHeight="1" x14ac:dyDescent="0.15"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99"/>
      <c r="O108" s="100"/>
      <c r="P108" s="101"/>
      <c r="Q108" s="102"/>
    </row>
    <row r="109" spans="3:21" ht="13.5" customHeight="1" x14ac:dyDescent="0.15"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79"/>
      <c r="O109" s="80"/>
      <c r="P109" s="57"/>
      <c r="Q109" s="58"/>
      <c r="U109">
        <v>0</v>
      </c>
    </row>
    <row r="110" spans="3:21" ht="13.5" customHeight="1" x14ac:dyDescent="0.15"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99"/>
      <c r="O110" s="100"/>
      <c r="P110" s="101"/>
      <c r="Q110" s="102"/>
    </row>
    <row r="111" spans="3:21" ht="13.5" customHeight="1" x14ac:dyDescent="0.15"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79"/>
      <c r="O111" s="80"/>
      <c r="P111" s="57"/>
      <c r="Q111" s="58"/>
      <c r="U111">
        <v>0</v>
      </c>
    </row>
    <row r="112" spans="3:21" ht="13.5" customHeight="1" x14ac:dyDescent="0.15"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99"/>
      <c r="O112" s="100"/>
      <c r="P112" s="101"/>
      <c r="Q112" s="102"/>
    </row>
    <row r="113" spans="3:21" ht="13.5" customHeight="1" x14ac:dyDescent="0.15"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79"/>
      <c r="O113" s="80"/>
      <c r="P113" s="57"/>
      <c r="Q113" s="58"/>
      <c r="U113">
        <v>0</v>
      </c>
    </row>
    <row r="114" spans="3:21" ht="13.5" customHeight="1" x14ac:dyDescent="0.15"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99"/>
      <c r="O114" s="100"/>
      <c r="P114" s="101"/>
      <c r="Q114" s="102"/>
    </row>
    <row r="115" spans="3:21" ht="13.5" customHeight="1" x14ac:dyDescent="0.15"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79"/>
      <c r="O115" s="80"/>
      <c r="P115" s="57"/>
      <c r="Q115" s="58"/>
      <c r="U115">
        <v>0</v>
      </c>
    </row>
    <row r="116" spans="3:21" ht="13.5" customHeight="1" x14ac:dyDescent="0.15"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99"/>
      <c r="O116" s="100"/>
      <c r="P116" s="101"/>
      <c r="Q116" s="102"/>
    </row>
    <row r="117" spans="3:21" ht="13.5" customHeight="1" x14ac:dyDescent="0.15"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79"/>
      <c r="O117" s="80"/>
      <c r="P117" s="57"/>
      <c r="Q117" s="58"/>
      <c r="U117">
        <v>0</v>
      </c>
    </row>
    <row r="118" spans="3:21" ht="13.5" customHeight="1" x14ac:dyDescent="0.15"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99"/>
      <c r="O118" s="100"/>
      <c r="P118" s="101"/>
      <c r="Q118" s="102"/>
    </row>
    <row r="119" spans="3:21" ht="13.5" customHeight="1" x14ac:dyDescent="0.15"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79"/>
      <c r="O119" s="80"/>
      <c r="P119" s="57"/>
      <c r="Q119" s="58"/>
      <c r="U119">
        <v>0</v>
      </c>
    </row>
    <row r="120" spans="3:21" ht="13.5" customHeight="1" x14ac:dyDescent="0.15"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99"/>
      <c r="O120" s="100"/>
      <c r="P120" s="101"/>
      <c r="Q120" s="102"/>
    </row>
    <row r="121" spans="3:21" ht="13.5" customHeight="1" x14ac:dyDescent="0.15"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79"/>
      <c r="O121" s="80"/>
      <c r="P121" s="57"/>
      <c r="Q121" s="58"/>
      <c r="U121">
        <v>0</v>
      </c>
    </row>
    <row r="122" spans="3:21" ht="13.5" customHeight="1" x14ac:dyDescent="0.15"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99"/>
      <c r="O122" s="100"/>
      <c r="P122" s="101"/>
      <c r="Q122" s="102"/>
    </row>
    <row r="123" spans="3:21" ht="13.5" customHeight="1" x14ac:dyDescent="0.15"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79"/>
      <c r="O123" s="80"/>
      <c r="P123" s="57"/>
      <c r="Q123" s="58"/>
      <c r="U123">
        <v>0</v>
      </c>
    </row>
    <row r="124" spans="3:21" ht="13.5" customHeight="1" x14ac:dyDescent="0.15"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99"/>
      <c r="O124" s="100"/>
      <c r="P124" s="101"/>
      <c r="Q124" s="102"/>
    </row>
    <row r="125" spans="3:21" ht="13.5" customHeight="1" x14ac:dyDescent="0.15"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79"/>
      <c r="O125" s="80"/>
      <c r="P125" s="57"/>
      <c r="Q125" s="58"/>
      <c r="U125">
        <v>0</v>
      </c>
    </row>
    <row r="126" spans="3:21" ht="13.5" customHeight="1" x14ac:dyDescent="0.15"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99"/>
      <c r="O126" s="100"/>
      <c r="P126" s="101"/>
      <c r="Q126" s="102"/>
    </row>
    <row r="127" spans="3:21" ht="13.5" customHeight="1" x14ac:dyDescent="0.15"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79"/>
      <c r="O127" s="80"/>
      <c r="P127" s="57"/>
      <c r="Q127" s="58"/>
      <c r="U127">
        <v>0</v>
      </c>
    </row>
    <row r="128" spans="3:21" ht="13.5" customHeight="1" x14ac:dyDescent="0.15"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99"/>
      <c r="O128" s="100"/>
      <c r="P128" s="101"/>
      <c r="Q128" s="102"/>
    </row>
    <row r="129" spans="3:21" ht="13.5" customHeight="1" x14ac:dyDescent="0.15">
      <c r="C129" s="45"/>
      <c r="D129" s="104" t="s">
        <v>293</v>
      </c>
      <c r="E129" s="47"/>
      <c r="F129" s="48"/>
      <c r="G129" s="49"/>
      <c r="H129" s="180"/>
      <c r="I129" s="50"/>
      <c r="J129" s="51">
        <v>0</v>
      </c>
      <c r="K129" s="122"/>
      <c r="L129" s="123">
        <v>0</v>
      </c>
      <c r="M129" s="54"/>
      <c r="N129" s="79"/>
      <c r="O129" s="80"/>
      <c r="P129" s="57"/>
      <c r="Q129" s="81"/>
      <c r="R129" t="b">
        <v>0</v>
      </c>
      <c r="S129" t="s">
        <v>293</v>
      </c>
      <c r="U129" t="b">
        <v>0</v>
      </c>
    </row>
    <row r="130" spans="3:21" ht="13.5" customHeight="1" x14ac:dyDescent="0.15">
      <c r="C130" s="106"/>
      <c r="D130" s="64"/>
      <c r="E130" s="65"/>
      <c r="F130" s="66"/>
      <c r="G130" s="67"/>
      <c r="H130" s="75"/>
      <c r="I130" s="68"/>
      <c r="J130" s="69"/>
      <c r="K130" s="124"/>
      <c r="L130" s="125"/>
      <c r="M130" s="72"/>
      <c r="N130" s="99"/>
      <c r="O130" s="100"/>
      <c r="P130" s="101"/>
      <c r="Q130" s="102"/>
    </row>
    <row r="131" spans="3:21" ht="13.5" customHeight="1" x14ac:dyDescent="0.15">
      <c r="C131" s="45"/>
      <c r="D131" s="46"/>
      <c r="E131" s="47"/>
      <c r="F131" s="48"/>
      <c r="G131" s="49"/>
      <c r="H131" s="180"/>
      <c r="I131" s="50"/>
      <c r="J131" s="111"/>
      <c r="K131" s="122"/>
      <c r="L131" s="123">
        <v>0</v>
      </c>
      <c r="M131" s="54"/>
      <c r="N131" s="79"/>
      <c r="O131" s="80"/>
      <c r="P131" s="57"/>
      <c r="Q131" s="81"/>
      <c r="U131">
        <v>0</v>
      </c>
    </row>
    <row r="132" spans="3:21" ht="13.5" customHeight="1" x14ac:dyDescent="0.15"/>
    <row r="133" spans="3:21" ht="13.5" customHeight="1" x14ac:dyDescent="0.15">
      <c r="C133" s="218" t="s">
        <v>2</v>
      </c>
      <c r="D133" s="218"/>
      <c r="E133" s="1"/>
      <c r="F133" s="2"/>
      <c r="G133" s="2"/>
      <c r="H133" s="2"/>
      <c r="I133" s="2"/>
      <c r="J133" s="3"/>
      <c r="K133" s="3"/>
      <c r="L133" s="3"/>
      <c r="M133" s="2"/>
      <c r="N133" s="2"/>
      <c r="O133" s="2"/>
      <c r="P133" s="4">
        <v>1</v>
      </c>
      <c r="Q133" s="5" t="s">
        <v>9</v>
      </c>
      <c r="R133" s="10">
        <v>1</v>
      </c>
      <c r="U133">
        <v>1</v>
      </c>
    </row>
    <row r="134" spans="3:21" ht="13.5" customHeight="1" x14ac:dyDescent="0.15">
      <c r="C134" s="214" t="s">
        <v>3</v>
      </c>
      <c r="D134" s="214"/>
      <c r="E134" s="214" t="s">
        <v>4</v>
      </c>
      <c r="F134" s="214"/>
      <c r="G134" s="214" t="s">
        <v>19</v>
      </c>
      <c r="H134" s="214" t="s">
        <v>5</v>
      </c>
      <c r="I134" s="214"/>
      <c r="J134" s="215" t="s">
        <v>46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</row>
    <row r="135" spans="3:21" ht="13.5" customHeight="1" x14ac:dyDescent="0.15"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18</v>
      </c>
      <c r="O135" s="35" t="s">
        <v>8</v>
      </c>
      <c r="P135" s="214"/>
      <c r="Q135" s="214"/>
      <c r="U135">
        <v>0</v>
      </c>
    </row>
    <row r="136" spans="3:21" ht="13.5" customHeight="1" x14ac:dyDescent="0.15"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73"/>
      <c r="O136" s="74"/>
      <c r="P136" s="75"/>
      <c r="Q136" s="76"/>
    </row>
    <row r="137" spans="3:21" ht="13.5" customHeight="1" x14ac:dyDescent="0.15">
      <c r="C137" s="45"/>
      <c r="D137" s="46"/>
      <c r="E137" s="47"/>
      <c r="F137" s="48"/>
      <c r="G137" s="49"/>
      <c r="H137" s="180"/>
      <c r="I137" s="50"/>
      <c r="J137" s="51"/>
      <c r="K137" s="77"/>
      <c r="L137" s="78"/>
      <c r="M137" s="54"/>
      <c r="N137" s="79"/>
      <c r="O137" s="80"/>
      <c r="P137" s="57"/>
      <c r="Q137" s="58"/>
      <c r="U137">
        <v>0</v>
      </c>
    </row>
    <row r="138" spans="3:21" ht="13.5" customHeight="1" x14ac:dyDescent="0.15"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99"/>
      <c r="O138" s="100"/>
      <c r="P138" s="101"/>
      <c r="Q138" s="102"/>
    </row>
    <row r="139" spans="3:21" ht="13.5" customHeight="1" x14ac:dyDescent="0.15"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79"/>
      <c r="O139" s="80"/>
      <c r="P139" s="57"/>
      <c r="Q139" s="58"/>
      <c r="U139">
        <v>0</v>
      </c>
    </row>
    <row r="140" spans="3:21" ht="13.5" customHeight="1" x14ac:dyDescent="0.15"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99"/>
      <c r="O140" s="100"/>
      <c r="P140" s="101"/>
      <c r="Q140" s="102"/>
    </row>
    <row r="141" spans="3:21" ht="13.5" customHeight="1" x14ac:dyDescent="0.15"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79"/>
      <c r="O141" s="80"/>
      <c r="P141" s="57"/>
      <c r="Q141" s="58"/>
      <c r="U141">
        <v>0</v>
      </c>
    </row>
    <row r="142" spans="3:21" ht="13.5" customHeight="1" x14ac:dyDescent="0.15"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99"/>
      <c r="O142" s="100"/>
      <c r="P142" s="101"/>
      <c r="Q142" s="102"/>
    </row>
    <row r="143" spans="3:21" ht="13.5" customHeight="1" x14ac:dyDescent="0.15"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79"/>
      <c r="O143" s="80"/>
      <c r="P143" s="57"/>
      <c r="Q143" s="58"/>
      <c r="U143">
        <v>0</v>
      </c>
    </row>
    <row r="144" spans="3:21" ht="13.5" customHeight="1" x14ac:dyDescent="0.15"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99"/>
      <c r="O144" s="100"/>
      <c r="P144" s="101"/>
      <c r="Q144" s="102"/>
    </row>
    <row r="145" spans="3:21" ht="13.5" customHeight="1" x14ac:dyDescent="0.15"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79"/>
      <c r="O145" s="80"/>
      <c r="P145" s="57"/>
      <c r="Q145" s="58"/>
      <c r="U145">
        <v>0</v>
      </c>
    </row>
    <row r="146" spans="3:21" ht="13.5" customHeight="1" x14ac:dyDescent="0.15"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99"/>
      <c r="O146" s="100"/>
      <c r="P146" s="101"/>
      <c r="Q146" s="102"/>
    </row>
    <row r="147" spans="3:21" ht="13.5" customHeight="1" x14ac:dyDescent="0.15"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79"/>
      <c r="O147" s="80"/>
      <c r="P147" s="57"/>
      <c r="Q147" s="58"/>
      <c r="U147">
        <v>0</v>
      </c>
    </row>
    <row r="148" spans="3:21" ht="13.5" customHeight="1" x14ac:dyDescent="0.15"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99"/>
      <c r="O148" s="100"/>
      <c r="P148" s="101"/>
      <c r="Q148" s="102"/>
    </row>
    <row r="149" spans="3:21" ht="13.5" customHeight="1" x14ac:dyDescent="0.15"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79"/>
      <c r="O149" s="80"/>
      <c r="P149" s="57"/>
      <c r="Q149" s="58"/>
      <c r="U149">
        <v>0</v>
      </c>
    </row>
    <row r="150" spans="3:21" ht="13.5" customHeight="1" x14ac:dyDescent="0.15"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99"/>
      <c r="O150" s="100"/>
      <c r="P150" s="101"/>
      <c r="Q150" s="102"/>
    </row>
    <row r="151" spans="3:21" ht="13.5" customHeight="1" x14ac:dyDescent="0.15"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79"/>
      <c r="O151" s="80"/>
      <c r="P151" s="57"/>
      <c r="Q151" s="58"/>
      <c r="U151">
        <v>0</v>
      </c>
    </row>
    <row r="152" spans="3:21" ht="13.5" customHeight="1" x14ac:dyDescent="0.15"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99"/>
      <c r="O152" s="100"/>
      <c r="P152" s="101"/>
      <c r="Q152" s="102"/>
    </row>
    <row r="153" spans="3:21" ht="13.5" customHeight="1" x14ac:dyDescent="0.15"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79"/>
      <c r="O153" s="80"/>
      <c r="P153" s="57"/>
      <c r="Q153" s="58"/>
      <c r="U153">
        <v>0</v>
      </c>
    </row>
    <row r="154" spans="3:21" ht="13.5" customHeight="1" x14ac:dyDescent="0.15"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99"/>
      <c r="O154" s="100"/>
      <c r="P154" s="101"/>
      <c r="Q154" s="102"/>
    </row>
    <row r="155" spans="3:21" ht="13.5" customHeight="1" x14ac:dyDescent="0.15"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79"/>
      <c r="O155" s="80"/>
      <c r="P155" s="57"/>
      <c r="Q155" s="58"/>
      <c r="U155">
        <v>0</v>
      </c>
    </row>
    <row r="156" spans="3:21" ht="13.5" customHeight="1" x14ac:dyDescent="0.15"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99"/>
      <c r="O156" s="100"/>
      <c r="P156" s="101"/>
      <c r="Q156" s="102"/>
    </row>
    <row r="157" spans="3:21" ht="13.5" customHeight="1" x14ac:dyDescent="0.15"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79"/>
      <c r="O157" s="80"/>
      <c r="P157" s="57"/>
      <c r="Q157" s="58"/>
      <c r="U157">
        <v>0</v>
      </c>
    </row>
    <row r="158" spans="3:21" ht="13.5" customHeight="1" x14ac:dyDescent="0.15"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99"/>
      <c r="O158" s="100"/>
      <c r="P158" s="101"/>
      <c r="Q158" s="102"/>
    </row>
    <row r="159" spans="3:21" ht="13.5" customHeight="1" x14ac:dyDescent="0.15"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79"/>
      <c r="O159" s="80"/>
      <c r="P159" s="57"/>
      <c r="Q159" s="58"/>
      <c r="U159">
        <v>0</v>
      </c>
    </row>
    <row r="160" spans="3:21" ht="13.5" customHeight="1" x14ac:dyDescent="0.15"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99"/>
      <c r="O160" s="100"/>
      <c r="P160" s="101"/>
      <c r="Q160" s="102"/>
    </row>
    <row r="161" spans="3:21" ht="13.5" customHeight="1" x14ac:dyDescent="0.15"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79"/>
      <c r="O161" s="80"/>
      <c r="P161" s="57"/>
      <c r="Q161" s="58"/>
      <c r="U161">
        <v>0</v>
      </c>
    </row>
    <row r="162" spans="3:21" ht="13.5" customHeight="1" x14ac:dyDescent="0.15"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99"/>
      <c r="O162" s="100"/>
      <c r="P162" s="101"/>
      <c r="Q162" s="102"/>
    </row>
    <row r="163" spans="3:21" ht="13.5" customHeight="1" x14ac:dyDescent="0.15"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79"/>
      <c r="O163" s="80"/>
      <c r="P163" s="57"/>
      <c r="Q163" s="58"/>
      <c r="U163">
        <v>0</v>
      </c>
    </row>
    <row r="164" spans="3:21" ht="13.5" customHeight="1" x14ac:dyDescent="0.15"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99"/>
      <c r="O164" s="100"/>
      <c r="P164" s="101"/>
      <c r="Q164" s="102"/>
    </row>
    <row r="165" spans="3:21" ht="13.5" customHeight="1" x14ac:dyDescent="0.15"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79"/>
      <c r="O165" s="80"/>
      <c r="P165" s="57"/>
      <c r="Q165" s="58"/>
      <c r="U165">
        <v>0</v>
      </c>
    </row>
    <row r="166" spans="3:21" ht="13.5" customHeight="1" x14ac:dyDescent="0.15"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99"/>
      <c r="O166" s="100"/>
      <c r="P166" s="101"/>
      <c r="Q166" s="102"/>
    </row>
    <row r="167" spans="3:21" ht="13.5" customHeight="1" x14ac:dyDescent="0.15"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79"/>
      <c r="O167" s="80"/>
      <c r="P167" s="57"/>
      <c r="Q167" s="58"/>
      <c r="U167">
        <v>0</v>
      </c>
    </row>
    <row r="168" spans="3:21" ht="13.5" customHeight="1" x14ac:dyDescent="0.15"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99"/>
      <c r="O168" s="100"/>
      <c r="P168" s="101"/>
      <c r="Q168" s="102"/>
    </row>
    <row r="169" spans="3:21" ht="13.5" customHeight="1" x14ac:dyDescent="0.15"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79"/>
      <c r="O169" s="80"/>
      <c r="P169" s="57"/>
      <c r="Q169" s="58"/>
      <c r="U169">
        <v>0</v>
      </c>
    </row>
    <row r="170" spans="3:21" ht="13.5" customHeight="1" x14ac:dyDescent="0.15"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99"/>
      <c r="O170" s="100"/>
      <c r="P170" s="101"/>
      <c r="Q170" s="102"/>
    </row>
    <row r="171" spans="3:21" ht="13.5" customHeight="1" x14ac:dyDescent="0.15"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79"/>
      <c r="O171" s="80"/>
      <c r="P171" s="57"/>
      <c r="Q171" s="58"/>
      <c r="U171">
        <v>0</v>
      </c>
    </row>
    <row r="172" spans="3:21" ht="13.5" customHeight="1" x14ac:dyDescent="0.15"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99"/>
      <c r="O172" s="100"/>
      <c r="P172" s="101"/>
      <c r="Q172" s="102"/>
    </row>
    <row r="173" spans="3:21" ht="13.5" customHeight="1" x14ac:dyDescent="0.15">
      <c r="C173" s="45"/>
      <c r="D173" s="104" t="s">
        <v>293</v>
      </c>
      <c r="E173" s="47"/>
      <c r="F173" s="48"/>
      <c r="G173" s="49"/>
      <c r="H173" s="180"/>
      <c r="I173" s="50"/>
      <c r="J173" s="51">
        <v>0</v>
      </c>
      <c r="K173" s="122"/>
      <c r="L173" s="123">
        <v>0</v>
      </c>
      <c r="M173" s="54"/>
      <c r="N173" s="79"/>
      <c r="O173" s="80"/>
      <c r="P173" s="57"/>
      <c r="Q173" s="81"/>
      <c r="R173" t="b">
        <v>0</v>
      </c>
      <c r="S173" t="s">
        <v>293</v>
      </c>
      <c r="U173" t="b">
        <v>0</v>
      </c>
    </row>
    <row r="174" spans="3:21" ht="13.5" customHeight="1" x14ac:dyDescent="0.15">
      <c r="C174" s="106"/>
      <c r="D174" s="64"/>
      <c r="E174" s="65"/>
      <c r="F174" s="66"/>
      <c r="G174" s="67"/>
      <c r="H174" s="75"/>
      <c r="I174" s="68"/>
      <c r="J174" s="69"/>
      <c r="K174" s="124"/>
      <c r="L174" s="125"/>
      <c r="M174" s="72"/>
      <c r="N174" s="99"/>
      <c r="O174" s="100"/>
      <c r="P174" s="101"/>
      <c r="Q174" s="102"/>
    </row>
    <row r="175" spans="3:21" ht="13.5" customHeight="1" x14ac:dyDescent="0.15">
      <c r="C175" s="45"/>
      <c r="D175" s="46"/>
      <c r="E175" s="47"/>
      <c r="F175" s="48"/>
      <c r="G175" s="49"/>
      <c r="H175" s="180"/>
      <c r="I175" s="50"/>
      <c r="J175" s="111"/>
      <c r="K175" s="122"/>
      <c r="L175" s="123">
        <v>0</v>
      </c>
      <c r="M175" s="54"/>
      <c r="N175" s="79"/>
      <c r="O175" s="80"/>
      <c r="P175" s="57"/>
      <c r="Q175" s="81"/>
      <c r="U175">
        <v>0</v>
      </c>
    </row>
    <row r="176" spans="3:21" ht="13.5" customHeight="1" x14ac:dyDescent="0.15"/>
    <row r="177" spans="3:21" ht="13.5" customHeight="1" x14ac:dyDescent="0.15">
      <c r="C177" s="218" t="s">
        <v>2</v>
      </c>
      <c r="D177" s="218"/>
      <c r="E177" s="1"/>
      <c r="F177" s="2"/>
      <c r="G177" s="2"/>
      <c r="H177" s="2"/>
      <c r="I177" s="2"/>
      <c r="J177" s="3"/>
      <c r="K177" s="3"/>
      <c r="L177" s="3"/>
      <c r="M177" s="2"/>
      <c r="N177" s="2"/>
      <c r="O177" s="2"/>
      <c r="P177" s="4">
        <v>1</v>
      </c>
      <c r="Q177" s="5" t="s">
        <v>9</v>
      </c>
      <c r="R177" s="10">
        <v>1</v>
      </c>
      <c r="U177">
        <v>1</v>
      </c>
    </row>
    <row r="178" spans="3:21" ht="13.5" customHeight="1" x14ac:dyDescent="0.15">
      <c r="C178" s="214" t="s">
        <v>3</v>
      </c>
      <c r="D178" s="214"/>
      <c r="E178" s="214" t="s">
        <v>4</v>
      </c>
      <c r="F178" s="214"/>
      <c r="G178" s="214" t="s">
        <v>19</v>
      </c>
      <c r="H178" s="214" t="s">
        <v>5</v>
      </c>
      <c r="I178" s="214"/>
      <c r="J178" s="215" t="s">
        <v>46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</row>
    <row r="179" spans="3:21" ht="13.5" customHeight="1" x14ac:dyDescent="0.15"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18</v>
      </c>
      <c r="O179" s="35" t="s">
        <v>8</v>
      </c>
      <c r="P179" s="214"/>
      <c r="Q179" s="214"/>
      <c r="U179">
        <v>0</v>
      </c>
    </row>
    <row r="180" spans="3:21" ht="13.5" customHeight="1" x14ac:dyDescent="0.15"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73"/>
      <c r="O180" s="74"/>
      <c r="P180" s="75"/>
      <c r="Q180" s="76"/>
    </row>
    <row r="181" spans="3:21" ht="13.5" customHeight="1" x14ac:dyDescent="0.15">
      <c r="C181" s="45"/>
      <c r="D181" s="46"/>
      <c r="E181" s="47"/>
      <c r="F181" s="48"/>
      <c r="G181" s="49"/>
      <c r="H181" s="180"/>
      <c r="I181" s="50"/>
      <c r="J181" s="51"/>
      <c r="K181" s="77"/>
      <c r="L181" s="78"/>
      <c r="M181" s="54"/>
      <c r="N181" s="79"/>
      <c r="O181" s="80"/>
      <c r="P181" s="57"/>
      <c r="Q181" s="58"/>
      <c r="U181">
        <v>0</v>
      </c>
    </row>
    <row r="182" spans="3:21" ht="13.5" customHeight="1" x14ac:dyDescent="0.15"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99"/>
      <c r="O182" s="100"/>
      <c r="P182" s="101"/>
      <c r="Q182" s="102"/>
    </row>
    <row r="183" spans="3:21" ht="13.5" customHeight="1" x14ac:dyDescent="0.15"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79"/>
      <c r="O183" s="80"/>
      <c r="P183" s="57"/>
      <c r="Q183" s="58"/>
      <c r="U183">
        <v>0</v>
      </c>
    </row>
    <row r="184" spans="3:21" ht="13.5" customHeight="1" x14ac:dyDescent="0.15"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99"/>
      <c r="O184" s="100"/>
      <c r="P184" s="101"/>
      <c r="Q184" s="102"/>
    </row>
    <row r="185" spans="3:21" ht="13.5" customHeight="1" x14ac:dyDescent="0.15"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79"/>
      <c r="O185" s="80"/>
      <c r="P185" s="57"/>
      <c r="Q185" s="58"/>
      <c r="U185">
        <v>0</v>
      </c>
    </row>
    <row r="186" spans="3:21" ht="13.5" customHeight="1" x14ac:dyDescent="0.15"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99"/>
      <c r="O186" s="100"/>
      <c r="P186" s="101"/>
      <c r="Q186" s="102"/>
    </row>
    <row r="187" spans="3:21" ht="13.5" customHeight="1" x14ac:dyDescent="0.15"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79"/>
      <c r="O187" s="80"/>
      <c r="P187" s="57"/>
      <c r="Q187" s="58"/>
      <c r="U187">
        <v>0</v>
      </c>
    </row>
    <row r="188" spans="3:21" ht="13.5" customHeight="1" x14ac:dyDescent="0.15"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99"/>
      <c r="O188" s="100"/>
      <c r="P188" s="101"/>
      <c r="Q188" s="102"/>
    </row>
    <row r="189" spans="3:21" ht="13.5" customHeight="1" x14ac:dyDescent="0.15"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79"/>
      <c r="O189" s="80"/>
      <c r="P189" s="57"/>
      <c r="Q189" s="58"/>
      <c r="U189">
        <v>0</v>
      </c>
    </row>
    <row r="190" spans="3:21" ht="13.5" customHeight="1" x14ac:dyDescent="0.15"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99"/>
      <c r="O190" s="100"/>
      <c r="P190" s="101"/>
      <c r="Q190" s="102"/>
    </row>
    <row r="191" spans="3:21" ht="13.5" customHeight="1" x14ac:dyDescent="0.15"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79"/>
      <c r="O191" s="80"/>
      <c r="P191" s="57"/>
      <c r="Q191" s="58"/>
      <c r="U191">
        <v>0</v>
      </c>
    </row>
    <row r="192" spans="3:21" ht="13.5" customHeight="1" x14ac:dyDescent="0.15"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99"/>
      <c r="O192" s="100"/>
      <c r="P192" s="101"/>
      <c r="Q192" s="102"/>
    </row>
    <row r="193" spans="3:21" ht="13.5" customHeight="1" x14ac:dyDescent="0.15"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79"/>
      <c r="O193" s="80"/>
      <c r="P193" s="57"/>
      <c r="Q193" s="58"/>
      <c r="U193">
        <v>0</v>
      </c>
    </row>
    <row r="194" spans="3:21" ht="13.5" customHeight="1" x14ac:dyDescent="0.15"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99"/>
      <c r="O194" s="100"/>
      <c r="P194" s="101"/>
      <c r="Q194" s="102"/>
    </row>
    <row r="195" spans="3:21" ht="13.5" customHeight="1" x14ac:dyDescent="0.15"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79"/>
      <c r="O195" s="80"/>
      <c r="P195" s="57"/>
      <c r="Q195" s="58"/>
      <c r="U195">
        <v>0</v>
      </c>
    </row>
    <row r="196" spans="3:21" ht="13.5" customHeight="1" x14ac:dyDescent="0.15"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99"/>
      <c r="O196" s="100"/>
      <c r="P196" s="101"/>
      <c r="Q196" s="102"/>
    </row>
    <row r="197" spans="3:21" ht="13.5" customHeight="1" x14ac:dyDescent="0.15"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79"/>
      <c r="O197" s="80"/>
      <c r="P197" s="57"/>
      <c r="Q197" s="58"/>
      <c r="U197">
        <v>0</v>
      </c>
    </row>
    <row r="198" spans="3:21" ht="13.5" customHeight="1" x14ac:dyDescent="0.15"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99"/>
      <c r="O198" s="100"/>
      <c r="P198" s="101"/>
      <c r="Q198" s="102"/>
    </row>
    <row r="199" spans="3:21" ht="13.5" customHeight="1" x14ac:dyDescent="0.15"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79"/>
      <c r="O199" s="80"/>
      <c r="P199" s="57"/>
      <c r="Q199" s="58"/>
      <c r="U199">
        <v>0</v>
      </c>
    </row>
    <row r="200" spans="3:21" ht="13.5" customHeight="1" x14ac:dyDescent="0.15"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99"/>
      <c r="O200" s="100"/>
      <c r="P200" s="101"/>
      <c r="Q200" s="102"/>
    </row>
    <row r="201" spans="3:21" ht="13.5" customHeight="1" x14ac:dyDescent="0.15"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79"/>
      <c r="O201" s="80"/>
      <c r="P201" s="57"/>
      <c r="Q201" s="58"/>
      <c r="U201">
        <v>0</v>
      </c>
    </row>
    <row r="202" spans="3:21" ht="13.5" customHeight="1" x14ac:dyDescent="0.15"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99"/>
      <c r="O202" s="100"/>
      <c r="P202" s="101"/>
      <c r="Q202" s="102"/>
    </row>
    <row r="203" spans="3:21" ht="13.5" customHeight="1" x14ac:dyDescent="0.15"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79"/>
      <c r="O203" s="80"/>
      <c r="P203" s="57"/>
      <c r="Q203" s="58"/>
      <c r="U203">
        <v>0</v>
      </c>
    </row>
    <row r="204" spans="3:21" ht="13.5" customHeight="1" x14ac:dyDescent="0.15"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99"/>
      <c r="O204" s="100"/>
      <c r="P204" s="101"/>
      <c r="Q204" s="102"/>
    </row>
    <row r="205" spans="3:21" ht="13.5" customHeight="1" x14ac:dyDescent="0.15"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79"/>
      <c r="O205" s="80"/>
      <c r="P205" s="57"/>
      <c r="Q205" s="58"/>
      <c r="U205">
        <v>0</v>
      </c>
    </row>
    <row r="206" spans="3:21" ht="13.5" customHeight="1" x14ac:dyDescent="0.15"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99"/>
      <c r="O206" s="100"/>
      <c r="P206" s="101"/>
      <c r="Q206" s="102"/>
    </row>
    <row r="207" spans="3:21" ht="13.5" customHeight="1" x14ac:dyDescent="0.15"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79"/>
      <c r="O207" s="80"/>
      <c r="P207" s="57"/>
      <c r="Q207" s="58"/>
      <c r="U207">
        <v>0</v>
      </c>
    </row>
    <row r="208" spans="3:21" ht="13.5" customHeight="1" x14ac:dyDescent="0.15"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99"/>
      <c r="O208" s="100"/>
      <c r="P208" s="101"/>
      <c r="Q208" s="102"/>
    </row>
    <row r="209" spans="3:21" ht="13.5" customHeight="1" x14ac:dyDescent="0.15"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79"/>
      <c r="O209" s="80"/>
      <c r="P209" s="57"/>
      <c r="Q209" s="58"/>
      <c r="U209">
        <v>0</v>
      </c>
    </row>
    <row r="210" spans="3:21" ht="13.5" customHeight="1" x14ac:dyDescent="0.15"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99"/>
      <c r="O210" s="100"/>
      <c r="P210" s="101"/>
      <c r="Q210" s="102"/>
    </row>
    <row r="211" spans="3:21" ht="13.5" customHeight="1" x14ac:dyDescent="0.15"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79"/>
      <c r="O211" s="80"/>
      <c r="P211" s="57"/>
      <c r="Q211" s="58"/>
      <c r="U211">
        <v>0</v>
      </c>
    </row>
    <row r="212" spans="3:21" ht="13.5" customHeight="1" x14ac:dyDescent="0.15"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99"/>
      <c r="O212" s="100"/>
      <c r="P212" s="101"/>
      <c r="Q212" s="102"/>
    </row>
    <row r="213" spans="3:21" ht="13.5" customHeight="1" x14ac:dyDescent="0.15"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79"/>
      <c r="O213" s="80"/>
      <c r="P213" s="57"/>
      <c r="Q213" s="58"/>
      <c r="U213">
        <v>0</v>
      </c>
    </row>
    <row r="214" spans="3:21" ht="13.5" customHeight="1" x14ac:dyDescent="0.15"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99"/>
      <c r="O214" s="100"/>
      <c r="P214" s="101"/>
      <c r="Q214" s="102"/>
    </row>
    <row r="215" spans="3:21" ht="13.5" customHeight="1" x14ac:dyDescent="0.15"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79"/>
      <c r="O215" s="80"/>
      <c r="P215" s="57"/>
      <c r="Q215" s="58"/>
      <c r="U215">
        <v>0</v>
      </c>
    </row>
    <row r="216" spans="3:21" ht="13.5" customHeight="1" x14ac:dyDescent="0.15"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99"/>
      <c r="O216" s="100"/>
      <c r="P216" s="101"/>
      <c r="Q216" s="102"/>
    </row>
    <row r="217" spans="3:21" ht="13.5" customHeight="1" x14ac:dyDescent="0.15">
      <c r="C217" s="45"/>
      <c r="D217" s="104" t="s">
        <v>293</v>
      </c>
      <c r="E217" s="47"/>
      <c r="F217" s="48"/>
      <c r="G217" s="49"/>
      <c r="H217" s="180"/>
      <c r="I217" s="50"/>
      <c r="J217" s="51">
        <v>0</v>
      </c>
      <c r="K217" s="122"/>
      <c r="L217" s="123">
        <v>0</v>
      </c>
      <c r="M217" s="54"/>
      <c r="N217" s="79"/>
      <c r="O217" s="80"/>
      <c r="P217" s="57"/>
      <c r="Q217" s="81"/>
      <c r="R217" t="b">
        <v>0</v>
      </c>
      <c r="S217" t="s">
        <v>293</v>
      </c>
      <c r="U217" t="b">
        <v>0</v>
      </c>
    </row>
    <row r="218" spans="3:21" ht="13.5" customHeight="1" x14ac:dyDescent="0.15">
      <c r="C218" s="106"/>
      <c r="D218" s="64"/>
      <c r="E218" s="65"/>
      <c r="F218" s="66"/>
      <c r="G218" s="67"/>
      <c r="H218" s="75"/>
      <c r="I218" s="68"/>
      <c r="J218" s="69"/>
      <c r="K218" s="124"/>
      <c r="L218" s="125"/>
      <c r="M218" s="72"/>
      <c r="N218" s="99"/>
      <c r="O218" s="100"/>
      <c r="P218" s="101"/>
      <c r="Q218" s="102"/>
    </row>
    <row r="219" spans="3:21" ht="13.5" customHeight="1" x14ac:dyDescent="0.15">
      <c r="C219" s="45"/>
      <c r="D219" s="46"/>
      <c r="E219" s="47"/>
      <c r="F219" s="48"/>
      <c r="G219" s="49"/>
      <c r="H219" s="180"/>
      <c r="I219" s="50"/>
      <c r="J219" s="111"/>
      <c r="K219" s="122"/>
      <c r="L219" s="123"/>
      <c r="M219" s="54"/>
      <c r="N219" s="79"/>
      <c r="O219" s="80"/>
      <c r="P219" s="57"/>
      <c r="Q219" s="81"/>
      <c r="U219">
        <v>0</v>
      </c>
    </row>
    <row r="220" spans="3:21" ht="13.5" customHeight="1" x14ac:dyDescent="0.15">
      <c r="S220">
        <v>0</v>
      </c>
    </row>
    <row r="221" spans="3:21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ff" allowBlank="1" showInputMessage="1" showErrorMessage="1" sqref="J1:J45 H46:O84 J85:J89 H90:O128 J129:J133 H134:O172 J173:J177 J217:J65536 H178:O216" xr:uid="{00000000-0002-0000-0300-000000000000}"/>
    <dataValidation imeMode="on" allowBlank="1" showInputMessage="1" showErrorMessage="1" sqref="C134:F172 C46:F84 C90:F128 C178:F216" xr:uid="{00000000-0002-0000-0300-000001000000}"/>
    <dataValidation type="list" allowBlank="1" showInputMessage="1" showErrorMessage="1" sqref="G48:G84 G92:G128 G136:G172 G180:G216" xr:uid="{00000000-0002-0000-03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customWidth="1"/>
    <col min="20" max="20" width="9" hidden="1" customWidth="1"/>
    <col min="21" max="21" width="9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2</v>
      </c>
      <c r="Q1" s="5" t="s">
        <v>14</v>
      </c>
      <c r="R1">
        <v>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19</v>
      </c>
      <c r="H2" s="214" t="s">
        <v>5</v>
      </c>
      <c r="I2" s="214"/>
      <c r="J2" s="215" t="s">
        <v>46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12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18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266</v>
      </c>
      <c r="D5" s="94" t="s">
        <v>68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23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24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25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 t="s">
        <v>91</v>
      </c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26</v>
      </c>
    </row>
    <row r="9" spans="1:23" ht="13.5" customHeight="1" x14ac:dyDescent="0.15">
      <c r="A9" s="12">
        <v>0</v>
      </c>
      <c r="C9" s="45"/>
      <c r="D9" s="46" t="s">
        <v>80</v>
      </c>
      <c r="E9" s="47"/>
      <c r="F9" s="48" t="s">
        <v>90</v>
      </c>
      <c r="G9" s="49" t="s">
        <v>28</v>
      </c>
      <c r="H9" s="180">
        <v>2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27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 t="s">
        <v>92</v>
      </c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28</v>
      </c>
    </row>
    <row r="11" spans="1:23" ht="13.5" customHeight="1" x14ac:dyDescent="0.15">
      <c r="A11" s="12">
        <v>0</v>
      </c>
      <c r="C11" s="45"/>
      <c r="D11" s="46" t="s">
        <v>81</v>
      </c>
      <c r="E11" s="47"/>
      <c r="F11" s="48" t="s">
        <v>90</v>
      </c>
      <c r="G11" s="49" t="s">
        <v>27</v>
      </c>
      <c r="H11" s="180">
        <v>2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29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183" t="s">
        <v>93</v>
      </c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20</v>
      </c>
    </row>
    <row r="13" spans="1:23" ht="13.5" customHeight="1" x14ac:dyDescent="0.15">
      <c r="A13" s="12">
        <v>0</v>
      </c>
      <c r="C13" s="45"/>
      <c r="D13" s="46" t="s">
        <v>82</v>
      </c>
      <c r="E13" s="47"/>
      <c r="F13" s="48" t="s">
        <v>90</v>
      </c>
      <c r="G13" s="49" t="s">
        <v>27</v>
      </c>
      <c r="H13" s="180">
        <v>2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21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22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0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15</v>
      </c>
      <c r="V15" t="s">
        <v>293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 t="s">
        <v>56</v>
      </c>
    </row>
    <row r="17" spans="1:23" ht="13.5" customHeight="1" x14ac:dyDescent="0.15">
      <c r="A17" s="12">
        <v>0</v>
      </c>
      <c r="C17" s="45"/>
      <c r="D17" s="46"/>
      <c r="E17" s="47"/>
      <c r="F17" s="48"/>
      <c r="G17" s="49"/>
      <c r="H17" s="180"/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 t="s">
        <v>293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 t="s">
        <v>94</v>
      </c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83</v>
      </c>
      <c r="E19" s="47"/>
      <c r="F19" s="48" t="s">
        <v>90</v>
      </c>
      <c r="G19" s="49" t="s">
        <v>29</v>
      </c>
      <c r="H19" s="180">
        <v>2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0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293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 t="s">
        <v>95</v>
      </c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 t="s">
        <v>84</v>
      </c>
      <c r="E23" s="47"/>
      <c r="F23" s="48" t="s">
        <v>90</v>
      </c>
      <c r="G23" s="49" t="s">
        <v>27</v>
      </c>
      <c r="H23" s="180">
        <v>2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0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293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 t="s">
        <v>96</v>
      </c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 t="s">
        <v>85</v>
      </c>
      <c r="E27" s="47"/>
      <c r="F27" s="48" t="s">
        <v>90</v>
      </c>
      <c r="G27" s="49" t="s">
        <v>27</v>
      </c>
      <c r="H27" s="180">
        <v>1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 t="s">
        <v>97</v>
      </c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 t="s">
        <v>86</v>
      </c>
      <c r="E29" s="47"/>
      <c r="F29" s="48" t="s">
        <v>90</v>
      </c>
      <c r="G29" s="49" t="s">
        <v>29</v>
      </c>
      <c r="H29" s="180">
        <v>1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 t="s">
        <v>98</v>
      </c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 t="s">
        <v>87</v>
      </c>
      <c r="E31" s="47"/>
      <c r="F31" s="48" t="s">
        <v>90</v>
      </c>
      <c r="G31" s="49" t="s">
        <v>27</v>
      </c>
      <c r="H31" s="180">
        <v>1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 t="s">
        <v>99</v>
      </c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 t="s">
        <v>88</v>
      </c>
      <c r="E33" s="47"/>
      <c r="F33" s="48" t="s">
        <v>90</v>
      </c>
      <c r="G33" s="49" t="s">
        <v>27</v>
      </c>
      <c r="H33" s="180">
        <v>8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 t="s">
        <v>100</v>
      </c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 t="s">
        <v>87</v>
      </c>
      <c r="E35" s="47"/>
      <c r="F35" s="48" t="s">
        <v>90</v>
      </c>
      <c r="G35" s="49" t="s">
        <v>27</v>
      </c>
      <c r="H35" s="180">
        <v>1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 t="s">
        <v>101</v>
      </c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 t="s">
        <v>89</v>
      </c>
      <c r="E37" s="47"/>
      <c r="F37" s="48" t="s">
        <v>90</v>
      </c>
      <c r="G37" s="49" t="s">
        <v>27</v>
      </c>
      <c r="H37" s="180">
        <v>2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B39" t="s">
        <v>16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B41" t="s">
        <v>16</v>
      </c>
      <c r="C41" s="45"/>
      <c r="D41" s="104" t="s">
        <v>291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2</v>
      </c>
      <c r="Q45" s="5" t="s">
        <v>9</v>
      </c>
      <c r="R45" s="10">
        <v>2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19</v>
      </c>
      <c r="H46" s="214" t="s">
        <v>5</v>
      </c>
      <c r="I46" s="214"/>
      <c r="J46" s="215" t="s">
        <v>46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18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293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293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30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2</v>
      </c>
      <c r="Q89" s="5" t="s">
        <v>9</v>
      </c>
      <c r="R89" s="10">
        <v>2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19</v>
      </c>
      <c r="H90" s="214" t="s">
        <v>5</v>
      </c>
      <c r="I90" s="214"/>
      <c r="J90" s="215" t="s">
        <v>46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18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16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2</v>
      </c>
      <c r="Q133" s="5" t="s">
        <v>9</v>
      </c>
      <c r="R133" s="10">
        <v>2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19</v>
      </c>
      <c r="H134" s="214" t="s">
        <v>5</v>
      </c>
      <c r="I134" s="214"/>
      <c r="J134" s="215" t="s">
        <v>46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18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2</v>
      </c>
      <c r="Q177" s="5" t="s">
        <v>9</v>
      </c>
      <c r="R177" s="10">
        <v>2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19</v>
      </c>
      <c r="H178" s="214" t="s">
        <v>5</v>
      </c>
      <c r="I178" s="214"/>
      <c r="J178" s="215" t="s">
        <v>46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18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400-000000000000}"/>
    <dataValidation imeMode="off" allowBlank="1" showInputMessage="1" showErrorMessage="1" sqref="H1:O1048576" xr:uid="{00000000-0002-0000-0400-000001000000}"/>
    <dataValidation type="list" allowBlank="1" showInputMessage="1" showErrorMessage="1" sqref="G92:G133 G48:G89 G180:G65536 G136:G177 G1 G4:G45" xr:uid="{00000000-0002-0000-04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3</v>
      </c>
      <c r="Q1" s="5" t="s">
        <v>9</v>
      </c>
      <c r="R1">
        <v>3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21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294</v>
      </c>
      <c r="D5" s="94" t="s">
        <v>69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103</v>
      </c>
      <c r="E9" s="47"/>
      <c r="F9" s="48" t="s">
        <v>198</v>
      </c>
      <c r="G9" s="49" t="s">
        <v>40</v>
      </c>
      <c r="H9" s="180">
        <v>21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103</v>
      </c>
      <c r="E11" s="47"/>
      <c r="F11" s="48" t="s">
        <v>197</v>
      </c>
      <c r="G11" s="49" t="s">
        <v>40</v>
      </c>
      <c r="H11" s="180">
        <v>24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103</v>
      </c>
      <c r="E13" s="47"/>
      <c r="F13" s="48" t="s">
        <v>196</v>
      </c>
      <c r="G13" s="49" t="s">
        <v>40</v>
      </c>
      <c r="H13" s="180">
        <v>41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0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293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 t="s">
        <v>48</v>
      </c>
    </row>
    <row r="17" spans="1:23" ht="13.5" customHeight="1" x14ac:dyDescent="0.15">
      <c r="A17" s="12">
        <v>0</v>
      </c>
      <c r="C17" s="45"/>
      <c r="D17" s="46" t="s">
        <v>102</v>
      </c>
      <c r="E17" s="47"/>
      <c r="F17" s="48" t="s">
        <v>199</v>
      </c>
      <c r="G17" s="49" t="s">
        <v>40</v>
      </c>
      <c r="H17" s="180">
        <v>14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102</v>
      </c>
      <c r="E19" s="47"/>
      <c r="F19" s="48" t="s">
        <v>200</v>
      </c>
      <c r="G19" s="49" t="s">
        <v>40</v>
      </c>
      <c r="H19" s="180">
        <v>41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0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293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 t="s">
        <v>219</v>
      </c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 t="s">
        <v>142</v>
      </c>
      <c r="E23" s="47"/>
      <c r="F23" s="48" t="s">
        <v>209</v>
      </c>
      <c r="G23" s="49" t="s">
        <v>40</v>
      </c>
      <c r="H23" s="180">
        <v>14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 t="s">
        <v>220</v>
      </c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 t="s">
        <v>142</v>
      </c>
      <c r="E25" s="47"/>
      <c r="F25" s="48" t="s">
        <v>209</v>
      </c>
      <c r="G25" s="49" t="s">
        <v>40</v>
      </c>
      <c r="H25" s="180">
        <v>41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0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293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 t="s">
        <v>114</v>
      </c>
      <c r="E29" s="47"/>
      <c r="F29" s="48" t="s">
        <v>245</v>
      </c>
      <c r="G29" s="49" t="s">
        <v>42</v>
      </c>
      <c r="H29" s="180">
        <v>27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 t="s">
        <v>115</v>
      </c>
      <c r="E31" s="47"/>
      <c r="F31" s="48"/>
      <c r="G31" s="49" t="s">
        <v>42</v>
      </c>
      <c r="H31" s="180">
        <v>18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 t="s">
        <v>207</v>
      </c>
      <c r="E33" s="47"/>
      <c r="F33" s="48" t="s">
        <v>206</v>
      </c>
      <c r="G33" s="49" t="s">
        <v>40</v>
      </c>
      <c r="H33" s="180">
        <v>75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 t="s">
        <v>114</v>
      </c>
      <c r="E35" s="47"/>
      <c r="F35" s="48" t="s">
        <v>246</v>
      </c>
      <c r="G35" s="49" t="s">
        <v>42</v>
      </c>
      <c r="H35" s="180">
        <v>9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 t="s">
        <v>117</v>
      </c>
      <c r="E37" s="47"/>
      <c r="F37" s="48" t="s">
        <v>208</v>
      </c>
      <c r="G37" s="49" t="s">
        <v>42</v>
      </c>
      <c r="H37" s="180">
        <v>9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C41" s="45"/>
      <c r="D41" s="104" t="s">
        <v>293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293</v>
      </c>
      <c r="T41" s="12">
        <v>0</v>
      </c>
      <c r="V41" t="s">
        <v>293</v>
      </c>
      <c r="W41">
        <v>0</v>
      </c>
      <c r="X41" t="s">
        <v>293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4</v>
      </c>
      <c r="Q45" s="5" t="s">
        <v>9</v>
      </c>
      <c r="R45" s="10">
        <v>4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210</v>
      </c>
      <c r="E51" s="47"/>
      <c r="F51" s="48" t="s">
        <v>211</v>
      </c>
      <c r="G51" s="49" t="s">
        <v>37</v>
      </c>
      <c r="H51" s="180">
        <v>1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 t="s">
        <v>212</v>
      </c>
      <c r="E53" s="47"/>
      <c r="F53" s="48" t="s">
        <v>213</v>
      </c>
      <c r="G53" s="49" t="s">
        <v>37</v>
      </c>
      <c r="H53" s="180">
        <v>1</v>
      </c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>
        <v>1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 t="s">
        <v>210</v>
      </c>
      <c r="E55" s="47"/>
      <c r="F55" s="48" t="s">
        <v>217</v>
      </c>
      <c r="G55" s="49" t="s">
        <v>37</v>
      </c>
      <c r="H55" s="180">
        <v>2</v>
      </c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>
        <v>1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 t="s">
        <v>212</v>
      </c>
      <c r="E57" s="47"/>
      <c r="F57" s="48" t="s">
        <v>214</v>
      </c>
      <c r="G57" s="49" t="s">
        <v>37</v>
      </c>
      <c r="H57" s="180">
        <v>2</v>
      </c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>
        <v>1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 t="s">
        <v>210</v>
      </c>
      <c r="E59" s="47"/>
      <c r="F59" s="48" t="s">
        <v>216</v>
      </c>
      <c r="G59" s="49" t="s">
        <v>37</v>
      </c>
      <c r="H59" s="180">
        <v>3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 t="s">
        <v>212</v>
      </c>
      <c r="E61" s="47"/>
      <c r="F61" s="48" t="s">
        <v>215</v>
      </c>
      <c r="G61" s="49" t="s">
        <v>37</v>
      </c>
      <c r="H61" s="180">
        <v>3</v>
      </c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>
        <v>1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 t="s">
        <v>249</v>
      </c>
      <c r="E65" s="47"/>
      <c r="F65" s="48" t="s">
        <v>154</v>
      </c>
      <c r="G65" s="49" t="s">
        <v>31</v>
      </c>
      <c r="H65" s="180">
        <v>1</v>
      </c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>
        <v>1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 t="s">
        <v>250</v>
      </c>
      <c r="E67" s="47"/>
      <c r="F67" s="48" t="s">
        <v>154</v>
      </c>
      <c r="G67" s="49" t="s">
        <v>31</v>
      </c>
      <c r="H67" s="180">
        <v>1</v>
      </c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>
        <v>1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B85" t="s">
        <v>16</v>
      </c>
      <c r="C85" s="45"/>
      <c r="D85" s="104" t="s">
        <v>291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1</v>
      </c>
      <c r="S85">
        <v>0</v>
      </c>
      <c r="T85" s="12">
        <v>0</v>
      </c>
      <c r="V85">
        <v>1</v>
      </c>
      <c r="W85">
        <v>0</v>
      </c>
      <c r="X85">
        <v>0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4</v>
      </c>
      <c r="Q89" s="5" t="s">
        <v>9</v>
      </c>
      <c r="R89" s="10">
        <v>4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4</v>
      </c>
      <c r="Q133" s="5" t="s">
        <v>9</v>
      </c>
      <c r="R133" s="10">
        <v>4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4</v>
      </c>
      <c r="Q177" s="5" t="s">
        <v>9</v>
      </c>
      <c r="R177" s="10">
        <v>4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500-000000000000}"/>
    <dataValidation imeMode="off" allowBlank="1" showInputMessage="1" showErrorMessage="1" sqref="H1:O1048576" xr:uid="{00000000-0002-0000-0500-000001000000}"/>
    <dataValidation type="list" allowBlank="1" showInputMessage="1" showErrorMessage="1" sqref="G92:G133 G4:G45 G180:G65536 G136:G177 G1 G48:G89" xr:uid="{00000000-0002-0000-05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5</v>
      </c>
      <c r="Q1" s="5" t="s">
        <v>9</v>
      </c>
      <c r="R1">
        <v>5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6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325</v>
      </c>
      <c r="D5" s="94" t="s">
        <v>70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 t="s">
        <v>104</v>
      </c>
      <c r="E8" s="65"/>
      <c r="F8" s="66" t="s">
        <v>107</v>
      </c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105</v>
      </c>
      <c r="E9" s="47"/>
      <c r="F9" s="48" t="s">
        <v>90</v>
      </c>
      <c r="G9" s="49" t="s">
        <v>35</v>
      </c>
      <c r="H9" s="180">
        <v>2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 t="s">
        <v>106</v>
      </c>
      <c r="E10" s="65"/>
      <c r="F10" s="66" t="s">
        <v>108</v>
      </c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105</v>
      </c>
      <c r="E11" s="47"/>
      <c r="F11" s="48" t="s">
        <v>90</v>
      </c>
      <c r="G11" s="49" t="s">
        <v>35</v>
      </c>
      <c r="H11" s="180">
        <v>1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 t="s">
        <v>110</v>
      </c>
      <c r="E12" s="65"/>
      <c r="F12" s="66" t="s">
        <v>109</v>
      </c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105</v>
      </c>
      <c r="E13" s="47"/>
      <c r="F13" s="48" t="s">
        <v>90</v>
      </c>
      <c r="G13" s="49" t="s">
        <v>35</v>
      </c>
      <c r="H13" s="180">
        <v>4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0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293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218</v>
      </c>
      <c r="E17" s="47"/>
      <c r="F17" s="48" t="s">
        <v>200</v>
      </c>
      <c r="G17" s="49" t="s">
        <v>40</v>
      </c>
      <c r="H17" s="180">
        <v>11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0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293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 t="s">
        <v>219</v>
      </c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 t="s">
        <v>186</v>
      </c>
      <c r="E21" s="47"/>
      <c r="F21" s="48" t="s">
        <v>209</v>
      </c>
      <c r="G21" s="49" t="s">
        <v>40</v>
      </c>
      <c r="H21" s="180">
        <v>11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0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293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0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293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0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293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0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293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0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293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0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293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B41" t="s">
        <v>16</v>
      </c>
      <c r="C41" s="45"/>
      <c r="D41" s="104" t="s">
        <v>291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5</v>
      </c>
      <c r="Q45" s="5" t="s">
        <v>9</v>
      </c>
      <c r="R45" s="10">
        <v>5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293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293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5</v>
      </c>
      <c r="Q89" s="5" t="s">
        <v>9</v>
      </c>
      <c r="R89" s="10">
        <v>5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5</v>
      </c>
      <c r="Q133" s="5" t="s">
        <v>9</v>
      </c>
      <c r="R133" s="10">
        <v>5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5</v>
      </c>
      <c r="Q177" s="5" t="s">
        <v>9</v>
      </c>
      <c r="R177" s="10">
        <v>5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600-000000000000}"/>
    <dataValidation imeMode="off" allowBlank="1" showInputMessage="1" showErrorMessage="1" sqref="H1:O1048576" xr:uid="{00000000-0002-0000-0600-000001000000}"/>
    <dataValidation type="list" allowBlank="1" showInputMessage="1" showErrorMessage="1" sqref="G92:G133 G48:G89 G180:G65536 G136:G177 G1 G4:G45" xr:uid="{00000000-0002-0000-06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6</v>
      </c>
      <c r="Q1" s="5" t="s">
        <v>9</v>
      </c>
      <c r="R1">
        <v>6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31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335</v>
      </c>
      <c r="D5" s="94" t="s">
        <v>71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229</v>
      </c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138</v>
      </c>
      <c r="E9" s="47"/>
      <c r="F9" s="48" t="s">
        <v>221</v>
      </c>
      <c r="G9" s="49" t="s">
        <v>40</v>
      </c>
      <c r="H9" s="180">
        <v>83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138</v>
      </c>
      <c r="E11" s="47"/>
      <c r="F11" s="48" t="s">
        <v>222</v>
      </c>
      <c r="G11" s="49" t="s">
        <v>40</v>
      </c>
      <c r="H11" s="180">
        <v>4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138</v>
      </c>
      <c r="E13" s="47"/>
      <c r="F13" s="48" t="s">
        <v>223</v>
      </c>
      <c r="G13" s="49" t="s">
        <v>40</v>
      </c>
      <c r="H13" s="180">
        <v>26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138</v>
      </c>
      <c r="E15" s="47"/>
      <c r="F15" s="48" t="s">
        <v>224</v>
      </c>
      <c r="G15" s="49" t="s">
        <v>40</v>
      </c>
      <c r="H15" s="180">
        <v>6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138</v>
      </c>
      <c r="E17" s="47"/>
      <c r="F17" s="48" t="s">
        <v>225</v>
      </c>
      <c r="G17" s="49" t="s">
        <v>40</v>
      </c>
      <c r="H17" s="180">
        <v>5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138</v>
      </c>
      <c r="E19" s="47"/>
      <c r="F19" s="48" t="s">
        <v>226</v>
      </c>
      <c r="G19" s="49" t="s">
        <v>40</v>
      </c>
      <c r="H19" s="180">
        <v>6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 t="s">
        <v>138</v>
      </c>
      <c r="E21" s="47"/>
      <c r="F21" s="48" t="s">
        <v>227</v>
      </c>
      <c r="G21" s="49" t="s">
        <v>40</v>
      </c>
      <c r="H21" s="180">
        <v>11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 t="s">
        <v>228</v>
      </c>
      <c r="E25" s="47"/>
      <c r="F25" s="48"/>
      <c r="G25" s="49"/>
      <c r="H25" s="180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 t="s">
        <v>138</v>
      </c>
      <c r="E27" s="47"/>
      <c r="F27" s="48" t="s">
        <v>226</v>
      </c>
      <c r="G27" s="49" t="s">
        <v>40</v>
      </c>
      <c r="H27" s="180">
        <v>5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 t="s">
        <v>138</v>
      </c>
      <c r="E29" s="47"/>
      <c r="F29" s="48" t="s">
        <v>227</v>
      </c>
      <c r="G29" s="49" t="s">
        <v>40</v>
      </c>
      <c r="H29" s="180">
        <v>6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84"/>
      <c r="Q32" s="102"/>
      <c r="T32" t="s">
        <v>268</v>
      </c>
    </row>
    <row r="33" spans="1:24" ht="13.5" customHeight="1" x14ac:dyDescent="0.15">
      <c r="A33" s="12">
        <v>0</v>
      </c>
      <c r="C33" s="45"/>
      <c r="D33" s="46" t="s">
        <v>230</v>
      </c>
      <c r="E33" s="47"/>
      <c r="F33" s="48" t="s">
        <v>236</v>
      </c>
      <c r="G33" s="49" t="s">
        <v>37</v>
      </c>
      <c r="H33" s="180">
        <v>1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84"/>
      <c r="Q34" s="102"/>
      <c r="T34" t="s">
        <v>268</v>
      </c>
    </row>
    <row r="35" spans="1:24" ht="13.5" customHeight="1" x14ac:dyDescent="0.15">
      <c r="A35" s="12">
        <v>0</v>
      </c>
      <c r="C35" s="45"/>
      <c r="D35" s="46" t="s">
        <v>233</v>
      </c>
      <c r="E35" s="47"/>
      <c r="F35" s="48" t="s">
        <v>234</v>
      </c>
      <c r="G35" s="49" t="s">
        <v>37</v>
      </c>
      <c r="H35" s="180">
        <v>1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84"/>
      <c r="Q36" s="102"/>
      <c r="T36" t="s">
        <v>268</v>
      </c>
    </row>
    <row r="37" spans="1:24" ht="13.5" customHeight="1" x14ac:dyDescent="0.15">
      <c r="A37" s="12">
        <v>0</v>
      </c>
      <c r="C37" s="45"/>
      <c r="D37" s="46" t="s">
        <v>233</v>
      </c>
      <c r="E37" s="47"/>
      <c r="F37" s="48" t="s">
        <v>235</v>
      </c>
      <c r="G37" s="49" t="s">
        <v>37</v>
      </c>
      <c r="H37" s="180">
        <v>1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C41" s="45"/>
      <c r="D41" s="104" t="s">
        <v>293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293</v>
      </c>
      <c r="T41" s="12">
        <v>0</v>
      </c>
      <c r="V41" t="s">
        <v>293</v>
      </c>
      <c r="W41">
        <v>0</v>
      </c>
      <c r="X41" t="s">
        <v>293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7</v>
      </c>
      <c r="Q45" s="5" t="s">
        <v>9</v>
      </c>
      <c r="R45" s="10">
        <v>7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84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231</v>
      </c>
      <c r="E51" s="47"/>
      <c r="F51" s="48" t="s">
        <v>232</v>
      </c>
      <c r="G51" s="49" t="s">
        <v>37</v>
      </c>
      <c r="H51" s="180">
        <v>1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84"/>
      <c r="Q52" s="102"/>
      <c r="T52" t="s">
        <v>268</v>
      </c>
    </row>
    <row r="53" spans="1:23" ht="13.5" customHeight="1" x14ac:dyDescent="0.15">
      <c r="A53" s="12">
        <v>0</v>
      </c>
      <c r="C53" s="45"/>
      <c r="D53" s="46" t="s">
        <v>231</v>
      </c>
      <c r="E53" s="47"/>
      <c r="F53" s="48" t="s">
        <v>237</v>
      </c>
      <c r="G53" s="49" t="s">
        <v>37</v>
      </c>
      <c r="H53" s="180">
        <v>1</v>
      </c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>
        <v>1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 t="s">
        <v>114</v>
      </c>
      <c r="E57" s="47"/>
      <c r="F57" s="48" t="s">
        <v>245</v>
      </c>
      <c r="G57" s="49" t="s">
        <v>42</v>
      </c>
      <c r="H57" s="180">
        <v>62</v>
      </c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>
        <v>1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 t="s">
        <v>115</v>
      </c>
      <c r="E59" s="47"/>
      <c r="F59" s="48"/>
      <c r="G59" s="49" t="s">
        <v>42</v>
      </c>
      <c r="H59" s="180">
        <v>21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 t="s">
        <v>114</v>
      </c>
      <c r="E61" s="47"/>
      <c r="F61" s="48" t="s">
        <v>246</v>
      </c>
      <c r="G61" s="49" t="s">
        <v>42</v>
      </c>
      <c r="H61" s="180">
        <v>41</v>
      </c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>
        <v>1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 t="s">
        <v>117</v>
      </c>
      <c r="E63" s="47"/>
      <c r="F63" s="48" t="s">
        <v>208</v>
      </c>
      <c r="G63" s="49" t="s">
        <v>42</v>
      </c>
      <c r="H63" s="180">
        <v>41</v>
      </c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>
        <v>1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8</v>
      </c>
      <c r="Q89" s="5" t="s">
        <v>9</v>
      </c>
      <c r="R89" s="10">
        <v>8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 t="s">
        <v>252</v>
      </c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 t="s">
        <v>238</v>
      </c>
      <c r="E95" s="47"/>
      <c r="F95" s="48" t="s">
        <v>253</v>
      </c>
      <c r="G95" s="49" t="s">
        <v>37</v>
      </c>
      <c r="H95" s="180">
        <v>4</v>
      </c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>
        <v>1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 t="s">
        <v>254</v>
      </c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 t="s">
        <v>239</v>
      </c>
      <c r="E97" s="47"/>
      <c r="F97" s="48" t="s">
        <v>253</v>
      </c>
      <c r="G97" s="49" t="s">
        <v>37</v>
      </c>
      <c r="H97" s="180">
        <v>1</v>
      </c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>
        <v>1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 t="s">
        <v>254</v>
      </c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 t="s">
        <v>240</v>
      </c>
      <c r="E99" s="47"/>
      <c r="F99" s="48" t="s">
        <v>255</v>
      </c>
      <c r="G99" s="49" t="s">
        <v>37</v>
      </c>
      <c r="H99" s="180">
        <v>1</v>
      </c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>
        <v>1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 t="s">
        <v>257</v>
      </c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 t="s">
        <v>241</v>
      </c>
      <c r="E101" s="47"/>
      <c r="F101" s="48" t="s">
        <v>251</v>
      </c>
      <c r="G101" s="49" t="s">
        <v>37</v>
      </c>
      <c r="H101" s="180">
        <v>1</v>
      </c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>
        <v>1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 t="s">
        <v>256</v>
      </c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 t="s">
        <v>242</v>
      </c>
      <c r="E103" s="47"/>
      <c r="F103" s="48" t="s">
        <v>251</v>
      </c>
      <c r="G103" s="49" t="s">
        <v>37</v>
      </c>
      <c r="H103" s="180">
        <v>1</v>
      </c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>
        <v>1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 t="s">
        <v>258</v>
      </c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 t="s">
        <v>243</v>
      </c>
      <c r="E105" s="47"/>
      <c r="F105" s="48" t="s">
        <v>251</v>
      </c>
      <c r="G105" s="49" t="s">
        <v>37</v>
      </c>
      <c r="H105" s="180">
        <v>1</v>
      </c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>
        <v>1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 t="s">
        <v>259</v>
      </c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 t="s">
        <v>244</v>
      </c>
      <c r="E107" s="47"/>
      <c r="F107" s="48" t="s">
        <v>253</v>
      </c>
      <c r="G107" s="49" t="s">
        <v>37</v>
      </c>
      <c r="H107" s="180">
        <v>1</v>
      </c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>
        <v>1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 t="s">
        <v>257</v>
      </c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 t="s">
        <v>260</v>
      </c>
      <c r="E109" s="47"/>
      <c r="F109" s="48" t="s">
        <v>253</v>
      </c>
      <c r="G109" s="49" t="s">
        <v>37</v>
      </c>
      <c r="H109" s="180">
        <v>2</v>
      </c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>
        <v>1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 t="s">
        <v>256</v>
      </c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 t="s">
        <v>261</v>
      </c>
      <c r="E111" s="47"/>
      <c r="F111" s="48" t="s">
        <v>253</v>
      </c>
      <c r="G111" s="49" t="s">
        <v>37</v>
      </c>
      <c r="H111" s="180">
        <v>1</v>
      </c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>
        <v>1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 t="s">
        <v>256</v>
      </c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 t="s">
        <v>262</v>
      </c>
      <c r="E113" s="47"/>
      <c r="F113" s="48" t="s">
        <v>255</v>
      </c>
      <c r="G113" s="49" t="s">
        <v>37</v>
      </c>
      <c r="H113" s="180">
        <v>1</v>
      </c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>
        <v>1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263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1</v>
      </c>
      <c r="S129">
        <v>0</v>
      </c>
      <c r="T129" s="12">
        <v>0</v>
      </c>
      <c r="V129">
        <v>1</v>
      </c>
      <c r="W129">
        <v>0</v>
      </c>
      <c r="X129">
        <v>0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8</v>
      </c>
      <c r="Q133" s="5" t="s">
        <v>9</v>
      </c>
      <c r="R133" s="10">
        <v>8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8</v>
      </c>
      <c r="Q177" s="5" t="s">
        <v>9</v>
      </c>
      <c r="R177" s="10">
        <v>8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700-000000000000}"/>
    <dataValidation imeMode="off" allowBlank="1" showInputMessage="1" showErrorMessage="1" sqref="H1:O1048576" xr:uid="{00000000-0002-0000-0700-000001000000}"/>
    <dataValidation type="list" allowBlank="1" showInputMessage="1" showErrorMessage="1" sqref="G48:G89 G4:G45 G180:G65536 G136:G177 G1 G92:G133" xr:uid="{00000000-0002-0000-07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2" manualBreakCount="2">
    <brk id="44" min="2" max="16" man="1"/>
    <brk id="88" min="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9</v>
      </c>
      <c r="Q1" s="5" t="s">
        <v>9</v>
      </c>
      <c r="R1">
        <v>9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7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373</v>
      </c>
      <c r="D5" s="94" t="s">
        <v>72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57"/>
      <c r="Q8" s="58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111</v>
      </c>
      <c r="E9" s="47"/>
      <c r="F9" s="48" t="s">
        <v>112</v>
      </c>
      <c r="G9" s="49" t="s">
        <v>40</v>
      </c>
      <c r="H9" s="180">
        <v>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101"/>
      <c r="Q9" s="102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57"/>
      <c r="Q10" s="58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111</v>
      </c>
      <c r="E11" s="47"/>
      <c r="F11" s="48" t="s">
        <v>264</v>
      </c>
      <c r="G11" s="49" t="s">
        <v>40</v>
      </c>
      <c r="H11" s="180">
        <v>2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111</v>
      </c>
      <c r="E13" s="47"/>
      <c r="F13" s="48" t="s">
        <v>113</v>
      </c>
      <c r="G13" s="49" t="s">
        <v>40</v>
      </c>
      <c r="H13" s="180">
        <v>41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210</v>
      </c>
      <c r="E15" s="47"/>
      <c r="F15" s="48" t="s">
        <v>265</v>
      </c>
      <c r="G15" s="49" t="s">
        <v>37</v>
      </c>
      <c r="H15" s="180">
        <v>1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212</v>
      </c>
      <c r="E17" s="47"/>
      <c r="F17" s="48" t="s">
        <v>247</v>
      </c>
      <c r="G17" s="49" t="s">
        <v>37</v>
      </c>
      <c r="H17" s="180">
        <v>1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0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293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0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293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 t="s">
        <v>116</v>
      </c>
      <c r="E25" s="47"/>
      <c r="F25" s="48" t="s">
        <v>206</v>
      </c>
      <c r="G25" s="49" t="s">
        <v>40</v>
      </c>
      <c r="H25" s="180">
        <v>40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0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293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0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293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0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293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0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293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0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293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B41" t="s">
        <v>16</v>
      </c>
      <c r="C41" s="45"/>
      <c r="D41" s="104" t="s">
        <v>291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9</v>
      </c>
      <c r="Q45" s="5" t="s">
        <v>9</v>
      </c>
      <c r="R45" s="10">
        <v>9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293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293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9</v>
      </c>
      <c r="Q89" s="5" t="s">
        <v>9</v>
      </c>
      <c r="R89" s="10">
        <v>9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9</v>
      </c>
      <c r="Q133" s="5" t="s">
        <v>9</v>
      </c>
      <c r="R133" s="10">
        <v>9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9</v>
      </c>
      <c r="Q177" s="5" t="s">
        <v>9</v>
      </c>
      <c r="R177" s="10">
        <v>9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800-000000000000}"/>
    <dataValidation imeMode="off" allowBlank="1" showInputMessage="1" showErrorMessage="1" sqref="H1:O1048576" xr:uid="{00000000-0002-0000-0800-000001000000}"/>
    <dataValidation type="list" allowBlank="1" showInputMessage="1" showErrorMessage="1" sqref="G92:G133 G48:G89 G180:G65536 G136:G177 G1 G4:G45" xr:uid="{00000000-0002-0000-08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3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10</v>
      </c>
      <c r="Q1" s="5" t="s">
        <v>9</v>
      </c>
      <c r="R1">
        <v>10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8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382</v>
      </c>
      <c r="D5" s="94" t="s">
        <v>73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 t="s">
        <v>118</v>
      </c>
      <c r="E8" s="65"/>
      <c r="F8" s="66" t="s">
        <v>193</v>
      </c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127</v>
      </c>
      <c r="E9" s="47"/>
      <c r="F9" s="48" t="s">
        <v>119</v>
      </c>
      <c r="G9" s="49" t="s">
        <v>43</v>
      </c>
      <c r="H9" s="180">
        <v>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 t="s">
        <v>120</v>
      </c>
      <c r="E10" s="65"/>
      <c r="F10" s="66" t="s">
        <v>129</v>
      </c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127</v>
      </c>
      <c r="E11" s="47"/>
      <c r="F11" s="48" t="s">
        <v>121</v>
      </c>
      <c r="G11" s="49" t="s">
        <v>35</v>
      </c>
      <c r="H11" s="180">
        <v>1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 t="s">
        <v>122</v>
      </c>
      <c r="E12" s="65"/>
      <c r="F12" s="66" t="s">
        <v>130</v>
      </c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127</v>
      </c>
      <c r="E13" s="47"/>
      <c r="F13" s="48" t="s">
        <v>123</v>
      </c>
      <c r="G13" s="49" t="s">
        <v>35</v>
      </c>
      <c r="H13" s="180">
        <v>2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 t="s">
        <v>124</v>
      </c>
      <c r="E14" s="65"/>
      <c r="F14" s="66" t="s">
        <v>193</v>
      </c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127</v>
      </c>
      <c r="E15" s="47"/>
      <c r="F15" s="48" t="s">
        <v>119</v>
      </c>
      <c r="G15" s="49" t="s">
        <v>43</v>
      </c>
      <c r="H15" s="180">
        <v>1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268</v>
      </c>
      <c r="C16" s="106"/>
      <c r="D16" s="64" t="s">
        <v>125</v>
      </c>
      <c r="E16" s="65"/>
      <c r="F16" s="66" t="s">
        <v>129</v>
      </c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127</v>
      </c>
      <c r="E17" s="47"/>
      <c r="F17" s="48" t="s">
        <v>121</v>
      </c>
      <c r="G17" s="49" t="s">
        <v>35</v>
      </c>
      <c r="H17" s="180">
        <v>1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 t="s">
        <v>126</v>
      </c>
      <c r="E18" s="65"/>
      <c r="F18" s="66" t="s">
        <v>131</v>
      </c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127</v>
      </c>
      <c r="E19" s="47"/>
      <c r="F19" s="48" t="s">
        <v>121</v>
      </c>
      <c r="G19" s="49" t="s">
        <v>35</v>
      </c>
      <c r="H19" s="180">
        <v>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 t="s">
        <v>128</v>
      </c>
      <c r="E20" s="65"/>
      <c r="F20" s="66" t="s">
        <v>132</v>
      </c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 t="s">
        <v>127</v>
      </c>
      <c r="E21" s="47"/>
      <c r="F21" s="48" t="s">
        <v>123</v>
      </c>
      <c r="G21" s="49" t="s">
        <v>35</v>
      </c>
      <c r="H21" s="180">
        <v>2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0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293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0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293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0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293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0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293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0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293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0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293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B41" t="s">
        <v>16</v>
      </c>
      <c r="C41" s="45"/>
      <c r="D41" s="104" t="s">
        <v>291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10</v>
      </c>
      <c r="Q45" s="5" t="s">
        <v>9</v>
      </c>
      <c r="R45" s="10">
        <v>10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293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293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10</v>
      </c>
      <c r="Q89" s="5" t="s">
        <v>9</v>
      </c>
      <c r="R89" s="10">
        <v>10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10</v>
      </c>
      <c r="Q133" s="5" t="s">
        <v>9</v>
      </c>
      <c r="R133" s="10">
        <v>10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10</v>
      </c>
      <c r="Q177" s="5" t="s">
        <v>9</v>
      </c>
      <c r="R177" s="10">
        <v>10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900-000000000000}"/>
    <dataValidation imeMode="off" allowBlank="1" showInputMessage="1" showErrorMessage="1" sqref="H1:O1048576" xr:uid="{00000000-0002-0000-0900-000001000000}"/>
    <dataValidation type="list" allowBlank="1" showInputMessage="1" showErrorMessage="1" sqref="G92:G133 G48:G89 G180:G65536 G136:G177 G1 G4:G45" xr:uid="{00000000-0002-0000-09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11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11</v>
      </c>
      <c r="Q1" s="5" t="s">
        <v>9</v>
      </c>
      <c r="R1">
        <v>11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25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400</v>
      </c>
      <c r="D5" s="94" t="s">
        <v>74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84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133</v>
      </c>
      <c r="E9" s="47"/>
      <c r="F9" s="48" t="s">
        <v>134</v>
      </c>
      <c r="G9" s="49" t="s">
        <v>40</v>
      </c>
      <c r="H9" s="180">
        <v>31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84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133</v>
      </c>
      <c r="E11" s="47"/>
      <c r="F11" s="48" t="s">
        <v>135</v>
      </c>
      <c r="G11" s="49" t="s">
        <v>40</v>
      </c>
      <c r="H11" s="180">
        <v>12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84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133</v>
      </c>
      <c r="E13" s="47"/>
      <c r="F13" s="48" t="s">
        <v>136</v>
      </c>
      <c r="G13" s="49" t="s">
        <v>40</v>
      </c>
      <c r="H13" s="180">
        <v>28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0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293</v>
      </c>
      <c r="W15">
        <v>0</v>
      </c>
    </row>
    <row r="16" spans="1:23" ht="13.5" customHeight="1" x14ac:dyDescent="0.15">
      <c r="A16" t="s">
        <v>268</v>
      </c>
      <c r="C16" s="106"/>
      <c r="D16" s="64" t="s">
        <v>137</v>
      </c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138</v>
      </c>
      <c r="E17" s="47"/>
      <c r="F17" s="48" t="s">
        <v>139</v>
      </c>
      <c r="G17" s="49" t="s">
        <v>40</v>
      </c>
      <c r="H17" s="180">
        <v>19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 t="s">
        <v>137</v>
      </c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138</v>
      </c>
      <c r="E19" s="47"/>
      <c r="F19" s="48" t="s">
        <v>140</v>
      </c>
      <c r="G19" s="49" t="s">
        <v>40</v>
      </c>
      <c r="H19" s="180">
        <v>38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 t="s">
        <v>137</v>
      </c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 t="s">
        <v>138</v>
      </c>
      <c r="E21" s="47"/>
      <c r="F21" s="48" t="s">
        <v>141</v>
      </c>
      <c r="G21" s="49" t="s">
        <v>40</v>
      </c>
      <c r="H21" s="180">
        <v>4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 t="s">
        <v>144</v>
      </c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 t="s">
        <v>142</v>
      </c>
      <c r="E25" s="47"/>
      <c r="F25" s="48" t="s">
        <v>145</v>
      </c>
      <c r="G25" s="49" t="s">
        <v>40</v>
      </c>
      <c r="H25" s="180">
        <v>10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 t="s">
        <v>204</v>
      </c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 t="s">
        <v>142</v>
      </c>
      <c r="E27" s="47"/>
      <c r="F27" s="48" t="s">
        <v>143</v>
      </c>
      <c r="G27" s="49" t="s">
        <v>40</v>
      </c>
      <c r="H27" s="180">
        <v>19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 t="s">
        <v>205</v>
      </c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 t="s">
        <v>142</v>
      </c>
      <c r="E29" s="47"/>
      <c r="F29" s="48" t="s">
        <v>143</v>
      </c>
      <c r="G29" s="49" t="s">
        <v>40</v>
      </c>
      <c r="H29" s="180">
        <v>38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 t="s">
        <v>147</v>
      </c>
      <c r="E33" s="47"/>
      <c r="F33" s="48" t="s">
        <v>149</v>
      </c>
      <c r="G33" s="49" t="s">
        <v>40</v>
      </c>
      <c r="H33" s="180">
        <v>62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120"/>
      <c r="T33" s="12">
        <v>0</v>
      </c>
      <c r="V33">
        <v>1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0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293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 t="s">
        <v>201</v>
      </c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 t="s">
        <v>150</v>
      </c>
      <c r="E37" s="47"/>
      <c r="F37" s="48" t="s">
        <v>187</v>
      </c>
      <c r="G37" s="49" t="s">
        <v>40</v>
      </c>
      <c r="H37" s="180">
        <v>62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C41" s="45"/>
      <c r="D41" s="104" t="s">
        <v>293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293</v>
      </c>
      <c r="T41" s="12">
        <v>0</v>
      </c>
      <c r="V41" t="s">
        <v>293</v>
      </c>
      <c r="W41">
        <v>0</v>
      </c>
      <c r="X41" t="s">
        <v>293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12</v>
      </c>
      <c r="Q45" s="5" t="s">
        <v>9</v>
      </c>
      <c r="R45" s="10">
        <v>12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192</v>
      </c>
      <c r="E51" s="47"/>
      <c r="F51" s="48" t="s">
        <v>156</v>
      </c>
      <c r="G51" s="49" t="s">
        <v>40</v>
      </c>
      <c r="H51" s="180">
        <v>99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 t="s">
        <v>192</v>
      </c>
      <c r="E53" s="47"/>
      <c r="F53" s="48" t="s">
        <v>157</v>
      </c>
      <c r="G53" s="49" t="s">
        <v>40</v>
      </c>
      <c r="H53" s="180">
        <v>8</v>
      </c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>
        <v>1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 t="s">
        <v>192</v>
      </c>
      <c r="E55" s="47"/>
      <c r="F55" s="48" t="s">
        <v>158</v>
      </c>
      <c r="G55" s="49" t="s">
        <v>40</v>
      </c>
      <c r="H55" s="180">
        <v>14</v>
      </c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>
        <v>1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 t="s">
        <v>159</v>
      </c>
      <c r="E57" s="47"/>
      <c r="F57" s="48" t="s">
        <v>161</v>
      </c>
      <c r="G57" s="49" t="s">
        <v>40</v>
      </c>
      <c r="H57" s="180">
        <v>8</v>
      </c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>
        <v>1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 t="s">
        <v>160</v>
      </c>
      <c r="E59" s="47"/>
      <c r="F59" s="48" t="s">
        <v>162</v>
      </c>
      <c r="G59" s="49" t="s">
        <v>40</v>
      </c>
      <c r="H59" s="180">
        <v>14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85"/>
      <c r="Q62" s="102"/>
      <c r="T62" t="s">
        <v>268</v>
      </c>
    </row>
    <row r="63" spans="1:23" ht="13.5" customHeight="1" x14ac:dyDescent="0.15">
      <c r="A63" s="12">
        <v>0</v>
      </c>
      <c r="C63" s="45"/>
      <c r="D63" s="46" t="s">
        <v>151</v>
      </c>
      <c r="E63" s="47"/>
      <c r="F63" s="48" t="s">
        <v>152</v>
      </c>
      <c r="G63" s="49" t="s">
        <v>41</v>
      </c>
      <c r="H63" s="180">
        <v>8</v>
      </c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>
        <v>1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 t="s">
        <v>190</v>
      </c>
      <c r="E65" s="47"/>
      <c r="F65" s="48" t="s">
        <v>191</v>
      </c>
      <c r="G65" s="49" t="s">
        <v>37</v>
      </c>
      <c r="H65" s="180">
        <v>4</v>
      </c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>
        <v>1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 t="s">
        <v>153</v>
      </c>
      <c r="E67" s="47"/>
      <c r="F67" s="48" t="s">
        <v>154</v>
      </c>
      <c r="G67" s="49" t="s">
        <v>37</v>
      </c>
      <c r="H67" s="180">
        <v>1</v>
      </c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>
        <v>1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 t="s">
        <v>155</v>
      </c>
      <c r="E69" s="47"/>
      <c r="F69" s="48" t="s">
        <v>169</v>
      </c>
      <c r="G69" s="49" t="s">
        <v>37</v>
      </c>
      <c r="H69" s="180">
        <v>16</v>
      </c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>
        <v>1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 t="s">
        <v>163</v>
      </c>
      <c r="E71" s="47"/>
      <c r="F71" s="48" t="s">
        <v>164</v>
      </c>
      <c r="G71" s="49" t="s">
        <v>37</v>
      </c>
      <c r="H71" s="180">
        <v>7</v>
      </c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>
        <v>1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84"/>
      <c r="Q74" s="102"/>
      <c r="T74" t="s">
        <v>268</v>
      </c>
    </row>
    <row r="75" spans="1:23" ht="13.5" customHeight="1" x14ac:dyDescent="0.15">
      <c r="A75" s="12">
        <v>0</v>
      </c>
      <c r="C75" s="45"/>
      <c r="D75" s="46" t="s">
        <v>165</v>
      </c>
      <c r="E75" s="47"/>
      <c r="F75" s="48" t="s">
        <v>166</v>
      </c>
      <c r="G75" s="49" t="s">
        <v>31</v>
      </c>
      <c r="H75" s="180">
        <v>2</v>
      </c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>
        <v>1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84"/>
      <c r="Q76" s="102"/>
      <c r="T76" t="s">
        <v>268</v>
      </c>
    </row>
    <row r="77" spans="1:23" ht="13.5" customHeight="1" x14ac:dyDescent="0.15">
      <c r="A77" s="12">
        <v>0</v>
      </c>
      <c r="C77" s="45"/>
      <c r="D77" s="46" t="s">
        <v>165</v>
      </c>
      <c r="E77" s="47"/>
      <c r="F77" s="48" t="s">
        <v>167</v>
      </c>
      <c r="G77" s="49" t="s">
        <v>31</v>
      </c>
      <c r="H77" s="180">
        <v>2</v>
      </c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>
        <v>1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84"/>
      <c r="Q78" s="102"/>
      <c r="T78" t="s">
        <v>268</v>
      </c>
    </row>
    <row r="79" spans="1:23" ht="13.5" customHeight="1" x14ac:dyDescent="0.15">
      <c r="A79" s="12">
        <v>0</v>
      </c>
      <c r="C79" s="45"/>
      <c r="D79" s="46" t="s">
        <v>165</v>
      </c>
      <c r="E79" s="47"/>
      <c r="F79" s="48" t="s">
        <v>168</v>
      </c>
      <c r="G79" s="49" t="s">
        <v>31</v>
      </c>
      <c r="H79" s="180">
        <v>2</v>
      </c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>
        <v>1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B85" t="s">
        <v>16</v>
      </c>
      <c r="C85" s="45"/>
      <c r="D85" s="104" t="s">
        <v>291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1</v>
      </c>
      <c r="S85">
        <v>0</v>
      </c>
      <c r="T85" s="12">
        <v>0</v>
      </c>
      <c r="V85">
        <v>1</v>
      </c>
      <c r="W85">
        <v>0</v>
      </c>
      <c r="X85">
        <v>0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12</v>
      </c>
      <c r="Q89" s="5" t="s">
        <v>9</v>
      </c>
      <c r="R89" s="10">
        <v>12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12</v>
      </c>
      <c r="Q133" s="5" t="s">
        <v>9</v>
      </c>
      <c r="R133" s="10">
        <v>12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12</v>
      </c>
      <c r="Q177" s="5" t="s">
        <v>9</v>
      </c>
      <c r="R177" s="10">
        <v>12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A00-000000000000}"/>
    <dataValidation imeMode="off" allowBlank="1" showInputMessage="1" showErrorMessage="1" sqref="H1:O1048576" xr:uid="{00000000-0002-0000-0A00-000001000000}"/>
    <dataValidation type="list" allowBlank="1" showInputMessage="1" showErrorMessage="1" sqref="G92:G133 G4:G45 G180:G65536 G136:G177 G1 G48:G89" xr:uid="{00000000-0002-0000-0A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2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13</v>
      </c>
      <c r="Q1" s="5" t="s">
        <v>9</v>
      </c>
      <c r="R1">
        <v>13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6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435</v>
      </c>
      <c r="D5" s="94" t="s">
        <v>75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 t="s">
        <v>170</v>
      </c>
      <c r="E8" s="65"/>
      <c r="F8" s="66" t="s">
        <v>174</v>
      </c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171</v>
      </c>
      <c r="E9" s="47"/>
      <c r="F9" s="48" t="s">
        <v>172</v>
      </c>
      <c r="G9" s="49" t="s">
        <v>35</v>
      </c>
      <c r="H9" s="180">
        <v>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 t="s">
        <v>173</v>
      </c>
      <c r="E10" s="65"/>
      <c r="F10" s="66" t="s">
        <v>175</v>
      </c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171</v>
      </c>
      <c r="E11" s="47"/>
      <c r="F11" s="48" t="s">
        <v>172</v>
      </c>
      <c r="G11" s="49" t="s">
        <v>35</v>
      </c>
      <c r="H11" s="180">
        <v>5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 t="s">
        <v>176</v>
      </c>
      <c r="E12" s="65"/>
      <c r="F12" s="66" t="s">
        <v>182</v>
      </c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177</v>
      </c>
      <c r="E13" s="47"/>
      <c r="F13" s="48" t="s">
        <v>90</v>
      </c>
      <c r="G13" s="49" t="s">
        <v>35</v>
      </c>
      <c r="H13" s="180">
        <v>1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 t="s">
        <v>181</v>
      </c>
      <c r="E14" s="65"/>
      <c r="F14" s="66" t="s">
        <v>183</v>
      </c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177</v>
      </c>
      <c r="E15" s="47"/>
      <c r="F15" s="48" t="s">
        <v>90</v>
      </c>
      <c r="G15" s="49" t="s">
        <v>35</v>
      </c>
      <c r="H15" s="180">
        <v>1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268</v>
      </c>
      <c r="C16" s="106"/>
      <c r="D16" s="64" t="s">
        <v>178</v>
      </c>
      <c r="E16" s="65"/>
      <c r="F16" s="66" t="s">
        <v>179</v>
      </c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180</v>
      </c>
      <c r="E17" s="47"/>
      <c r="F17" s="48" t="s">
        <v>90</v>
      </c>
      <c r="G17" s="49" t="s">
        <v>35</v>
      </c>
      <c r="H17" s="180">
        <v>2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0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293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0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293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0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293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0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293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0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293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0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293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0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293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0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293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B41" t="s">
        <v>16</v>
      </c>
      <c r="C41" s="45"/>
      <c r="D41" s="104" t="s">
        <v>291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13</v>
      </c>
      <c r="Q45" s="5" t="s">
        <v>9</v>
      </c>
      <c r="R45" s="10">
        <v>13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0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293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0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293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268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0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293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>
        <v>0</v>
      </c>
      <c r="C85" s="45"/>
      <c r="D85" s="104" t="s">
        <v>293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293</v>
      </c>
      <c r="T85" s="12">
        <v>0</v>
      </c>
      <c r="V85" t="s">
        <v>293</v>
      </c>
      <c r="W85">
        <v>0</v>
      </c>
      <c r="X85" t="s">
        <v>293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13</v>
      </c>
      <c r="Q89" s="5" t="s">
        <v>9</v>
      </c>
      <c r="R89" s="10">
        <v>13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13</v>
      </c>
      <c r="Q133" s="5" t="s">
        <v>9</v>
      </c>
      <c r="R133" s="10">
        <v>13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13</v>
      </c>
      <c r="Q177" s="5" t="s">
        <v>9</v>
      </c>
      <c r="R177" s="10">
        <v>13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B00-000000000000}"/>
    <dataValidation imeMode="off" allowBlank="1" showInputMessage="1" showErrorMessage="1" sqref="H1:O1048576" xr:uid="{00000000-0002-0000-0B00-000001000000}"/>
    <dataValidation type="list" allowBlank="1" showInputMessage="1" showErrorMessage="1" sqref="G92:G133 G48:G89 G180:G65536 G136:G177 G1 G4:G45" xr:uid="{00000000-0002-0000-0B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11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18" sqref="L18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14</v>
      </c>
      <c r="Q1" s="5" t="s">
        <v>9</v>
      </c>
      <c r="R1">
        <v>14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v>15</v>
      </c>
      <c r="W2"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">
        <v>451</v>
      </c>
      <c r="D5" s="94" t="s">
        <v>76</v>
      </c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268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268</v>
      </c>
      <c r="U6" s="15" t="s">
        <v>31</v>
      </c>
    </row>
    <row r="7" spans="1:23" ht="13.5" customHeight="1" x14ac:dyDescent="0.15">
      <c r="A7" s="12">
        <v>0</v>
      </c>
      <c r="C7" s="45"/>
      <c r="D7" s="46"/>
      <c r="E7" s="47"/>
      <c r="F7" s="48"/>
      <c r="G7" s="49"/>
      <c r="H7" s="180"/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 t="s">
        <v>293</v>
      </c>
      <c r="W7">
        <v>0</v>
      </c>
    </row>
    <row r="8" spans="1:23" ht="13.5" customHeight="1" x14ac:dyDescent="0.15">
      <c r="A8" t="s">
        <v>268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268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146</v>
      </c>
      <c r="E9" s="47"/>
      <c r="F9" s="48" t="s">
        <v>185</v>
      </c>
      <c r="G9" s="49" t="s">
        <v>40</v>
      </c>
      <c r="H9" s="180">
        <v>19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120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268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268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146</v>
      </c>
      <c r="E11" s="47"/>
      <c r="F11" s="48" t="s">
        <v>148</v>
      </c>
      <c r="G11" s="49" t="s">
        <v>40</v>
      </c>
      <c r="H11" s="180">
        <v>27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120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268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268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146</v>
      </c>
      <c r="E13" s="47"/>
      <c r="F13" s="48" t="s">
        <v>184</v>
      </c>
      <c r="G13" s="49" t="s">
        <v>40</v>
      </c>
      <c r="H13" s="180">
        <v>59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120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268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268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0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293</v>
      </c>
      <c r="W15">
        <v>0</v>
      </c>
    </row>
    <row r="16" spans="1:23" ht="13.5" customHeight="1" x14ac:dyDescent="0.15">
      <c r="A16" t="s">
        <v>268</v>
      </c>
      <c r="C16" s="106"/>
      <c r="D16" s="64"/>
      <c r="E16" s="65"/>
      <c r="F16" s="66" t="s">
        <v>202</v>
      </c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268</v>
      </c>
      <c r="U16" s="16"/>
    </row>
    <row r="17" spans="1:23" ht="13.5" customHeight="1" x14ac:dyDescent="0.15">
      <c r="A17" s="12">
        <v>0</v>
      </c>
      <c r="C17" s="45"/>
      <c r="D17" s="46" t="s">
        <v>186</v>
      </c>
      <c r="E17" s="47"/>
      <c r="F17" s="48" t="s">
        <v>187</v>
      </c>
      <c r="G17" s="49" t="s">
        <v>40</v>
      </c>
      <c r="H17" s="180">
        <v>2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268</v>
      </c>
      <c r="C18" s="106"/>
      <c r="D18" s="64"/>
      <c r="E18" s="65"/>
      <c r="F18" s="66" t="s">
        <v>201</v>
      </c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268</v>
      </c>
    </row>
    <row r="19" spans="1:23" ht="13.5" customHeight="1" x14ac:dyDescent="0.15">
      <c r="A19" s="12">
        <v>0</v>
      </c>
      <c r="C19" s="45"/>
      <c r="D19" s="46" t="s">
        <v>186</v>
      </c>
      <c r="E19" s="47"/>
      <c r="F19" s="48" t="s">
        <v>187</v>
      </c>
      <c r="G19" s="49" t="s">
        <v>40</v>
      </c>
      <c r="H19" s="180">
        <v>21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268</v>
      </c>
      <c r="C20" s="106"/>
      <c r="D20" s="64"/>
      <c r="E20" s="65"/>
      <c r="F20" s="66" t="s">
        <v>203</v>
      </c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268</v>
      </c>
    </row>
    <row r="21" spans="1:23" ht="13.5" customHeight="1" x14ac:dyDescent="0.15">
      <c r="A21" s="12">
        <v>0</v>
      </c>
      <c r="C21" s="45"/>
      <c r="D21" s="46" t="s">
        <v>186</v>
      </c>
      <c r="E21" s="47"/>
      <c r="F21" s="48" t="s">
        <v>187</v>
      </c>
      <c r="G21" s="49" t="s">
        <v>40</v>
      </c>
      <c r="H21" s="180">
        <v>33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268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268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293</v>
      </c>
      <c r="W23">
        <v>0</v>
      </c>
    </row>
    <row r="24" spans="1:23" ht="13.5" customHeight="1" x14ac:dyDescent="0.15">
      <c r="A24" t="s">
        <v>268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268</v>
      </c>
    </row>
    <row r="25" spans="1:23" ht="13.5" customHeight="1" x14ac:dyDescent="0.15">
      <c r="A25" s="12">
        <v>0</v>
      </c>
      <c r="C25" s="45"/>
      <c r="D25" s="46" t="s">
        <v>194</v>
      </c>
      <c r="E25" s="47"/>
      <c r="F25" s="48" t="s">
        <v>185</v>
      </c>
      <c r="G25" s="49" t="s">
        <v>37</v>
      </c>
      <c r="H25" s="180">
        <v>2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268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268</v>
      </c>
    </row>
    <row r="27" spans="1:23" ht="13.5" customHeight="1" x14ac:dyDescent="0.15">
      <c r="A27" s="12">
        <v>0</v>
      </c>
      <c r="C27" s="45"/>
      <c r="D27" s="46" t="s">
        <v>194</v>
      </c>
      <c r="E27" s="47"/>
      <c r="F27" s="48" t="s">
        <v>148</v>
      </c>
      <c r="G27" s="49" t="s">
        <v>37</v>
      </c>
      <c r="H27" s="180">
        <v>5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268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268</v>
      </c>
    </row>
    <row r="29" spans="1:23" ht="13.5" customHeight="1" x14ac:dyDescent="0.15">
      <c r="A29" s="12">
        <v>0</v>
      </c>
      <c r="C29" s="45"/>
      <c r="D29" s="46" t="s">
        <v>194</v>
      </c>
      <c r="E29" s="47"/>
      <c r="F29" s="48" t="s">
        <v>184</v>
      </c>
      <c r="G29" s="49" t="s">
        <v>37</v>
      </c>
      <c r="H29" s="180">
        <v>10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268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268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0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293</v>
      </c>
      <c r="W31">
        <v>0</v>
      </c>
    </row>
    <row r="32" spans="1:23" ht="13.5" customHeight="1" x14ac:dyDescent="0.15">
      <c r="A32" t="s">
        <v>268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268</v>
      </c>
    </row>
    <row r="33" spans="1:24" ht="13.5" customHeight="1" x14ac:dyDescent="0.15">
      <c r="A33" s="12">
        <v>0</v>
      </c>
      <c r="C33" s="45"/>
      <c r="D33" s="46" t="s">
        <v>188</v>
      </c>
      <c r="E33" s="47"/>
      <c r="F33" s="48" t="s">
        <v>189</v>
      </c>
      <c r="G33" s="49" t="s">
        <v>37</v>
      </c>
      <c r="H33" s="180">
        <v>2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268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268</v>
      </c>
    </row>
    <row r="35" spans="1:24" ht="13.5" customHeight="1" x14ac:dyDescent="0.15">
      <c r="A35" s="12">
        <v>0</v>
      </c>
      <c r="C35" s="45"/>
      <c r="D35" s="46" t="s">
        <v>188</v>
      </c>
      <c r="E35" s="47"/>
      <c r="F35" s="48" t="s">
        <v>149</v>
      </c>
      <c r="G35" s="49" t="s">
        <v>37</v>
      </c>
      <c r="H35" s="180">
        <v>1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268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268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0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293</v>
      </c>
      <c r="W37">
        <v>0</v>
      </c>
    </row>
    <row r="38" spans="1:24" ht="13.5" customHeight="1" x14ac:dyDescent="0.15">
      <c r="A38" t="s">
        <v>268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268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0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293</v>
      </c>
      <c r="W39">
        <v>0</v>
      </c>
    </row>
    <row r="40" spans="1:24" ht="13.5" customHeight="1" x14ac:dyDescent="0.15">
      <c r="A40" t="s">
        <v>268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268</v>
      </c>
    </row>
    <row r="41" spans="1:24" ht="13.5" customHeight="1" x14ac:dyDescent="0.15">
      <c r="A41" s="12">
        <v>0</v>
      </c>
      <c r="C41" s="45"/>
      <c r="D41" s="104" t="s">
        <v>293</v>
      </c>
      <c r="E41" s="47"/>
      <c r="F41" s="48"/>
      <c r="G41" s="49"/>
      <c r="H41" s="180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293</v>
      </c>
      <c r="T41" s="12">
        <v>0</v>
      </c>
      <c r="V41" t="s">
        <v>293</v>
      </c>
      <c r="W41">
        <v>0</v>
      </c>
      <c r="X41" t="s">
        <v>293</v>
      </c>
    </row>
    <row r="42" spans="1:24" ht="13.5" customHeight="1" x14ac:dyDescent="0.15">
      <c r="A42" t="s">
        <v>268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268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293</v>
      </c>
      <c r="W43">
        <v>0</v>
      </c>
    </row>
    <row r="44" spans="1:24" ht="13.5" customHeight="1" x14ac:dyDescent="0.15">
      <c r="A44" t="s">
        <v>292</v>
      </c>
      <c r="T44" t="s">
        <v>292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15</v>
      </c>
      <c r="Q45" s="5" t="s">
        <v>9</v>
      </c>
      <c r="R45" s="10">
        <v>15</v>
      </c>
      <c r="T45" s="12" t="s">
        <v>9</v>
      </c>
      <c r="V45" t="s">
        <v>293</v>
      </c>
      <c r="W45">
        <v>0</v>
      </c>
    </row>
    <row r="46" spans="1:24" ht="13.5" customHeight="1" x14ac:dyDescent="0.15">
      <c r="A46" t="s">
        <v>268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">
        <v>268</v>
      </c>
    </row>
    <row r="47" spans="1:24" ht="13.5" customHeight="1" x14ac:dyDescent="0.15">
      <c r="A47" s="12"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v>0</v>
      </c>
      <c r="V47" t="s">
        <v>293</v>
      </c>
      <c r="W47">
        <v>0</v>
      </c>
    </row>
    <row r="48" spans="1:24" ht="13.5" customHeight="1" x14ac:dyDescent="0.15">
      <c r="A48" t="s">
        <v>268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268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0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293</v>
      </c>
      <c r="W49">
        <v>0</v>
      </c>
    </row>
    <row r="50" spans="1:23" ht="13.5" customHeight="1" x14ac:dyDescent="0.15">
      <c r="A50" t="s">
        <v>268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268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155</v>
      </c>
      <c r="E51" s="47"/>
      <c r="F51" s="48" t="s">
        <v>169</v>
      </c>
      <c r="G51" s="49" t="s">
        <v>37</v>
      </c>
      <c r="H51" s="180">
        <v>5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268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268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0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293</v>
      </c>
      <c r="W53">
        <v>0</v>
      </c>
    </row>
    <row r="54" spans="1:23" ht="13.5" customHeight="1" x14ac:dyDescent="0.15">
      <c r="A54" t="s">
        <v>268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268</v>
      </c>
    </row>
    <row r="55" spans="1:23" ht="13.5" customHeight="1" x14ac:dyDescent="0.15">
      <c r="A55" s="12">
        <v>0</v>
      </c>
      <c r="C55" s="45"/>
      <c r="D55" s="46" t="s">
        <v>190</v>
      </c>
      <c r="E55" s="47"/>
      <c r="F55" s="48" t="s">
        <v>191</v>
      </c>
      <c r="G55" s="49" t="s">
        <v>37</v>
      </c>
      <c r="H55" s="180">
        <v>5</v>
      </c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>
        <v>1</v>
      </c>
      <c r="W55">
        <v>0</v>
      </c>
    </row>
    <row r="56" spans="1:23" ht="13.5" customHeight="1" x14ac:dyDescent="0.15">
      <c r="A56" t="s">
        <v>268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268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0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293</v>
      </c>
      <c r="W57">
        <v>0</v>
      </c>
    </row>
    <row r="58" spans="1:23" ht="13.5" customHeight="1" x14ac:dyDescent="0.15">
      <c r="A58" t="s">
        <v>268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85"/>
      <c r="Q58" s="102"/>
      <c r="T58" t="s">
        <v>268</v>
      </c>
    </row>
    <row r="59" spans="1:23" ht="13.5" customHeight="1" x14ac:dyDescent="0.15">
      <c r="A59" s="12">
        <v>0</v>
      </c>
      <c r="C59" s="45"/>
      <c r="D59" s="46" t="s">
        <v>195</v>
      </c>
      <c r="E59" s="47"/>
      <c r="F59" s="48" t="s">
        <v>248</v>
      </c>
      <c r="G59" s="49" t="s">
        <v>41</v>
      </c>
      <c r="H59" s="180">
        <v>1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268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268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0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293</v>
      </c>
      <c r="W61">
        <v>0</v>
      </c>
    </row>
    <row r="62" spans="1:23" ht="13.5" customHeight="1" x14ac:dyDescent="0.15">
      <c r="A62" t="s">
        <v>268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268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0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293</v>
      </c>
      <c r="W63">
        <v>0</v>
      </c>
    </row>
    <row r="64" spans="1:23" ht="13.5" customHeight="1" x14ac:dyDescent="0.15">
      <c r="A64" t="s">
        <v>268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268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0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293</v>
      </c>
      <c r="W65">
        <v>0</v>
      </c>
    </row>
    <row r="66" spans="1:23" ht="13.5" customHeight="1" x14ac:dyDescent="0.15">
      <c r="A66" t="s">
        <v>268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268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0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293</v>
      </c>
      <c r="W67">
        <v>0</v>
      </c>
    </row>
    <row r="68" spans="1:23" ht="13.5" customHeight="1" x14ac:dyDescent="0.15">
      <c r="A68" t="s">
        <v>268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268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0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293</v>
      </c>
      <c r="W69">
        <v>0</v>
      </c>
    </row>
    <row r="70" spans="1:23" ht="13.5" customHeight="1" x14ac:dyDescent="0.15">
      <c r="A70" t="s">
        <v>268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268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0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293</v>
      </c>
      <c r="W71">
        <v>0</v>
      </c>
    </row>
    <row r="72" spans="1:23" ht="13.5" customHeight="1" x14ac:dyDescent="0.15">
      <c r="A72" t="s">
        <v>268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268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0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293</v>
      </c>
      <c r="W73">
        <v>0</v>
      </c>
    </row>
    <row r="74" spans="1:23" ht="13.5" customHeight="1" x14ac:dyDescent="0.15">
      <c r="A74" t="s">
        <v>268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268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0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293</v>
      </c>
      <c r="W75">
        <v>0</v>
      </c>
    </row>
    <row r="76" spans="1:23" ht="13.5" customHeight="1" x14ac:dyDescent="0.15">
      <c r="A76" t="s">
        <v>268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268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0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293</v>
      </c>
      <c r="W77">
        <v>0</v>
      </c>
    </row>
    <row r="78" spans="1:23" ht="13.5" customHeight="1" x14ac:dyDescent="0.15">
      <c r="A78" t="s">
        <v>268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268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0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293</v>
      </c>
      <c r="W79">
        <v>0</v>
      </c>
    </row>
    <row r="80" spans="1:23" ht="13.5" customHeight="1" x14ac:dyDescent="0.15">
      <c r="A80" t="s">
        <v>268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268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0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293</v>
      </c>
      <c r="W81">
        <v>0</v>
      </c>
    </row>
    <row r="82" spans="1:24" ht="13.5" customHeight="1" x14ac:dyDescent="0.15">
      <c r="A82" t="s">
        <v>268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268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0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293</v>
      </c>
      <c r="W83">
        <v>0</v>
      </c>
    </row>
    <row r="84" spans="1:24" ht="13.5" customHeight="1" x14ac:dyDescent="0.15">
      <c r="A84" t="s">
        <v>268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268</v>
      </c>
    </row>
    <row r="85" spans="1:24" ht="13.5" customHeight="1" x14ac:dyDescent="0.15">
      <c r="A85" s="12" t="s">
        <v>16</v>
      </c>
      <c r="B85" t="s">
        <v>16</v>
      </c>
      <c r="C85" s="45"/>
      <c r="D85" s="104" t="s">
        <v>291</v>
      </c>
      <c r="E85" s="47"/>
      <c r="F85" s="48"/>
      <c r="G85" s="49"/>
      <c r="H85" s="180"/>
      <c r="I85" s="126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1</v>
      </c>
      <c r="S85">
        <v>0</v>
      </c>
      <c r="T85" s="12">
        <v>0</v>
      </c>
      <c r="V85">
        <v>1</v>
      </c>
      <c r="W85">
        <v>0</v>
      </c>
      <c r="X85">
        <v>0</v>
      </c>
    </row>
    <row r="86" spans="1:24" ht="13.5" customHeight="1" x14ac:dyDescent="0.15">
      <c r="A86" t="s">
        <v>268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">
        <v>268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293</v>
      </c>
      <c r="W87">
        <v>0</v>
      </c>
    </row>
    <row r="88" spans="1:24" ht="13.5" customHeight="1" x14ac:dyDescent="0.15">
      <c r="A88" t="s">
        <v>292</v>
      </c>
      <c r="I88" s="12"/>
      <c r="T88" t="s">
        <v>292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15</v>
      </c>
      <c r="Q89" s="5" t="s">
        <v>9</v>
      </c>
      <c r="R89" s="10">
        <v>15</v>
      </c>
      <c r="T89" s="12" t="s">
        <v>9</v>
      </c>
      <c r="V89" t="s">
        <v>293</v>
      </c>
      <c r="W89">
        <v>0</v>
      </c>
    </row>
    <row r="90" spans="1:24" ht="13.5" customHeight="1" x14ac:dyDescent="0.15">
      <c r="A90" t="s">
        <v>268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">
        <v>268</v>
      </c>
    </row>
    <row r="91" spans="1:24" ht="13.5" customHeight="1" x14ac:dyDescent="0.15">
      <c r="A91" s="12"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v>0</v>
      </c>
      <c r="V91" t="s">
        <v>293</v>
      </c>
      <c r="W91">
        <v>0</v>
      </c>
    </row>
    <row r="92" spans="1:24" ht="13.5" customHeight="1" x14ac:dyDescent="0.15">
      <c r="A92" t="s">
        <v>268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268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0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293</v>
      </c>
      <c r="W93">
        <v>0</v>
      </c>
    </row>
    <row r="94" spans="1:24" ht="13.5" customHeight="1" x14ac:dyDescent="0.15">
      <c r="A94" t="s">
        <v>268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268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0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293</v>
      </c>
      <c r="W95">
        <v>0</v>
      </c>
    </row>
    <row r="96" spans="1:24" ht="13.5" customHeight="1" x14ac:dyDescent="0.15">
      <c r="A96" t="s">
        <v>268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268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0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293</v>
      </c>
      <c r="W97">
        <v>0</v>
      </c>
    </row>
    <row r="98" spans="1:23" ht="13.5" customHeight="1" x14ac:dyDescent="0.15">
      <c r="A98" t="s">
        <v>268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268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0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293</v>
      </c>
      <c r="W99">
        <v>0</v>
      </c>
    </row>
    <row r="100" spans="1:23" ht="13.5" customHeight="1" x14ac:dyDescent="0.15">
      <c r="A100" t="s">
        <v>268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268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293</v>
      </c>
      <c r="W101">
        <v>0</v>
      </c>
    </row>
    <row r="102" spans="1:23" ht="13.5" customHeight="1" x14ac:dyDescent="0.15">
      <c r="A102" t="s">
        <v>268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268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293</v>
      </c>
      <c r="W103">
        <v>0</v>
      </c>
    </row>
    <row r="104" spans="1:23" ht="13.5" customHeight="1" x14ac:dyDescent="0.15">
      <c r="A104" t="s">
        <v>268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268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293</v>
      </c>
      <c r="W105">
        <v>0</v>
      </c>
    </row>
    <row r="106" spans="1:23" ht="13.5" customHeight="1" x14ac:dyDescent="0.15">
      <c r="A106" t="s">
        <v>268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268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293</v>
      </c>
      <c r="W107">
        <v>0</v>
      </c>
    </row>
    <row r="108" spans="1:23" ht="13.5" customHeight="1" x14ac:dyDescent="0.15">
      <c r="A108" t="s">
        <v>268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268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293</v>
      </c>
      <c r="W109">
        <v>0</v>
      </c>
    </row>
    <row r="110" spans="1:23" ht="13.5" customHeight="1" x14ac:dyDescent="0.15">
      <c r="A110" t="s">
        <v>268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268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293</v>
      </c>
      <c r="W111">
        <v>0</v>
      </c>
    </row>
    <row r="112" spans="1:23" ht="13.5" customHeight="1" x14ac:dyDescent="0.15">
      <c r="A112" t="s">
        <v>268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268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293</v>
      </c>
      <c r="W113">
        <v>0</v>
      </c>
    </row>
    <row r="114" spans="1:23" ht="13.5" customHeight="1" x14ac:dyDescent="0.15">
      <c r="A114" t="s">
        <v>268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268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293</v>
      </c>
      <c r="W115">
        <v>0</v>
      </c>
    </row>
    <row r="116" spans="1:23" ht="13.5" customHeight="1" x14ac:dyDescent="0.15">
      <c r="A116" t="s">
        <v>268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268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293</v>
      </c>
      <c r="W117">
        <v>0</v>
      </c>
    </row>
    <row r="118" spans="1:23" ht="13.5" customHeight="1" x14ac:dyDescent="0.15">
      <c r="A118" t="s">
        <v>268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268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293</v>
      </c>
      <c r="W119">
        <v>0</v>
      </c>
    </row>
    <row r="120" spans="1:23" ht="13.5" customHeight="1" x14ac:dyDescent="0.15">
      <c r="A120" t="s">
        <v>268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268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293</v>
      </c>
      <c r="W121">
        <v>0</v>
      </c>
    </row>
    <row r="122" spans="1:23" ht="13.5" customHeight="1" x14ac:dyDescent="0.15">
      <c r="A122" t="s">
        <v>268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268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293</v>
      </c>
      <c r="W123">
        <v>0</v>
      </c>
    </row>
    <row r="124" spans="1:23" ht="13.5" customHeight="1" x14ac:dyDescent="0.15">
      <c r="A124" t="s">
        <v>268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268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293</v>
      </c>
      <c r="W125">
        <v>0</v>
      </c>
    </row>
    <row r="126" spans="1:23" ht="13.5" customHeight="1" x14ac:dyDescent="0.15">
      <c r="A126" t="s">
        <v>268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268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293</v>
      </c>
      <c r="W127">
        <v>0</v>
      </c>
    </row>
    <row r="128" spans="1:23" ht="13.5" customHeight="1" x14ac:dyDescent="0.15">
      <c r="A128" t="s">
        <v>268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268</v>
      </c>
    </row>
    <row r="129" spans="1:24" ht="13.5" customHeight="1" x14ac:dyDescent="0.15">
      <c r="A129" s="12">
        <v>0</v>
      </c>
      <c r="C129" s="45"/>
      <c r="D129" s="104" t="s">
        <v>293</v>
      </c>
      <c r="E129" s="47"/>
      <c r="F129" s="48"/>
      <c r="G129" s="49"/>
      <c r="H129" s="180"/>
      <c r="I129" s="126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293</v>
      </c>
      <c r="T129" s="12">
        <v>0</v>
      </c>
      <c r="V129" t="s">
        <v>293</v>
      </c>
      <c r="W129">
        <v>0</v>
      </c>
      <c r="X129" t="s">
        <v>293</v>
      </c>
    </row>
    <row r="130" spans="1:24" ht="13.5" customHeight="1" x14ac:dyDescent="0.15">
      <c r="A130" t="s">
        <v>268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">
        <v>268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293</v>
      </c>
      <c r="W131">
        <v>0</v>
      </c>
    </row>
    <row r="132" spans="1:24" ht="13.5" customHeight="1" x14ac:dyDescent="0.15">
      <c r="A132" t="s">
        <v>292</v>
      </c>
      <c r="I132" s="12"/>
      <c r="T132" t="s">
        <v>292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15</v>
      </c>
      <c r="Q133" s="5" t="s">
        <v>9</v>
      </c>
      <c r="R133" s="10">
        <v>15</v>
      </c>
      <c r="T133" s="12" t="s">
        <v>9</v>
      </c>
      <c r="V133" t="s">
        <v>293</v>
      </c>
      <c r="W133">
        <v>0</v>
      </c>
    </row>
    <row r="134" spans="1:24" ht="13.5" customHeight="1" x14ac:dyDescent="0.15">
      <c r="A134" t="s">
        <v>268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">
        <v>268</v>
      </c>
    </row>
    <row r="135" spans="1:24" ht="13.5" customHeight="1" x14ac:dyDescent="0.15">
      <c r="A135" s="12"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v>0</v>
      </c>
      <c r="V135" t="s">
        <v>293</v>
      </c>
      <c r="W135">
        <v>0</v>
      </c>
    </row>
    <row r="136" spans="1:24" ht="13.5" customHeight="1" x14ac:dyDescent="0.15">
      <c r="A136" t="s">
        <v>268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268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293</v>
      </c>
      <c r="W137">
        <v>0</v>
      </c>
    </row>
    <row r="138" spans="1:24" ht="13.5" customHeight="1" x14ac:dyDescent="0.15">
      <c r="A138" t="s">
        <v>268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268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293</v>
      </c>
      <c r="W139">
        <v>0</v>
      </c>
    </row>
    <row r="140" spans="1:24" ht="13.5" customHeight="1" x14ac:dyDescent="0.15">
      <c r="A140" t="s">
        <v>268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268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293</v>
      </c>
      <c r="W141">
        <v>0</v>
      </c>
    </row>
    <row r="142" spans="1:24" ht="13.5" customHeight="1" x14ac:dyDescent="0.15">
      <c r="A142" t="s">
        <v>268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268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293</v>
      </c>
      <c r="W143">
        <v>0</v>
      </c>
    </row>
    <row r="144" spans="1:24" ht="13.5" customHeight="1" x14ac:dyDescent="0.15">
      <c r="A144" t="s">
        <v>268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268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293</v>
      </c>
      <c r="W145">
        <v>0</v>
      </c>
    </row>
    <row r="146" spans="1:23" ht="13.5" customHeight="1" x14ac:dyDescent="0.15">
      <c r="A146" t="s">
        <v>268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268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293</v>
      </c>
      <c r="W147">
        <v>0</v>
      </c>
    </row>
    <row r="148" spans="1:23" ht="13.5" customHeight="1" x14ac:dyDescent="0.15">
      <c r="A148" t="s">
        <v>268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268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293</v>
      </c>
      <c r="W149">
        <v>0</v>
      </c>
    </row>
    <row r="150" spans="1:23" ht="13.5" customHeight="1" x14ac:dyDescent="0.15">
      <c r="A150" t="s">
        <v>268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268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293</v>
      </c>
      <c r="W151">
        <v>0</v>
      </c>
    </row>
    <row r="152" spans="1:23" ht="13.5" customHeight="1" x14ac:dyDescent="0.15">
      <c r="A152" t="s">
        <v>268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268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293</v>
      </c>
      <c r="W153">
        <v>0</v>
      </c>
    </row>
    <row r="154" spans="1:23" ht="13.5" customHeight="1" x14ac:dyDescent="0.15">
      <c r="A154" t="s">
        <v>268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268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293</v>
      </c>
      <c r="W155">
        <v>0</v>
      </c>
    </row>
    <row r="156" spans="1:23" ht="13.5" customHeight="1" x14ac:dyDescent="0.15">
      <c r="A156" t="s">
        <v>268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268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293</v>
      </c>
      <c r="W157">
        <v>0</v>
      </c>
    </row>
    <row r="158" spans="1:23" ht="13.5" customHeight="1" x14ac:dyDescent="0.15">
      <c r="A158" t="s">
        <v>268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268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293</v>
      </c>
      <c r="W159">
        <v>0</v>
      </c>
    </row>
    <row r="160" spans="1:23" ht="13.5" customHeight="1" x14ac:dyDescent="0.15">
      <c r="A160" t="s">
        <v>268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268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293</v>
      </c>
      <c r="W161">
        <v>0</v>
      </c>
    </row>
    <row r="162" spans="1:24" ht="13.5" customHeight="1" x14ac:dyDescent="0.15">
      <c r="A162" t="s">
        <v>268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268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293</v>
      </c>
      <c r="W163">
        <v>0</v>
      </c>
    </row>
    <row r="164" spans="1:24" ht="13.5" customHeight="1" x14ac:dyDescent="0.15">
      <c r="A164" t="s">
        <v>268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268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293</v>
      </c>
      <c r="W165">
        <v>0</v>
      </c>
    </row>
    <row r="166" spans="1:24" ht="13.5" customHeight="1" x14ac:dyDescent="0.15">
      <c r="A166" t="s">
        <v>268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268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293</v>
      </c>
      <c r="W167">
        <v>0</v>
      </c>
    </row>
    <row r="168" spans="1:24" ht="13.5" customHeight="1" x14ac:dyDescent="0.15">
      <c r="A168" t="s">
        <v>268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268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293</v>
      </c>
      <c r="W169">
        <v>0</v>
      </c>
    </row>
    <row r="170" spans="1:24" ht="13.5" customHeight="1" x14ac:dyDescent="0.15">
      <c r="A170" t="s">
        <v>268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268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293</v>
      </c>
      <c r="W171">
        <v>0</v>
      </c>
    </row>
    <row r="172" spans="1:24" ht="13.5" customHeight="1" x14ac:dyDescent="0.15">
      <c r="A172" t="s">
        <v>268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268</v>
      </c>
    </row>
    <row r="173" spans="1:24" ht="13.5" customHeight="1" x14ac:dyDescent="0.15">
      <c r="A173" s="12">
        <v>0</v>
      </c>
      <c r="C173" s="45"/>
      <c r="D173" s="104" t="s">
        <v>293</v>
      </c>
      <c r="E173" s="47"/>
      <c r="F173" s="48"/>
      <c r="G173" s="49"/>
      <c r="H173" s="180"/>
      <c r="I173" s="126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293</v>
      </c>
      <c r="T173" s="12">
        <v>0</v>
      </c>
      <c r="V173" t="s">
        <v>293</v>
      </c>
      <c r="W173">
        <v>0</v>
      </c>
      <c r="X173" t="s">
        <v>293</v>
      </c>
    </row>
    <row r="174" spans="1:24" ht="13.5" customHeight="1" x14ac:dyDescent="0.15">
      <c r="A174" t="s">
        <v>268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">
        <v>268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293</v>
      </c>
      <c r="W175">
        <v>0</v>
      </c>
    </row>
    <row r="176" spans="1:24" ht="13.5" customHeight="1" x14ac:dyDescent="0.15">
      <c r="A176" t="s">
        <v>292</v>
      </c>
      <c r="I176" s="12"/>
      <c r="T176" t="s">
        <v>292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15</v>
      </c>
      <c r="Q177" s="5" t="s">
        <v>9</v>
      </c>
      <c r="R177" s="10">
        <v>15</v>
      </c>
      <c r="T177" s="12" t="s">
        <v>9</v>
      </c>
      <c r="V177" t="s">
        <v>293</v>
      </c>
      <c r="W177">
        <v>0</v>
      </c>
    </row>
    <row r="178" spans="1:23" ht="13.5" customHeight="1" x14ac:dyDescent="0.15">
      <c r="A178" t="s">
        <v>268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">
        <v>268</v>
      </c>
    </row>
    <row r="179" spans="1:23" ht="13.5" customHeight="1" x14ac:dyDescent="0.15">
      <c r="A179" s="12"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v>0</v>
      </c>
      <c r="V179" t="s">
        <v>293</v>
      </c>
      <c r="W179">
        <v>0</v>
      </c>
    </row>
    <row r="180" spans="1:23" ht="13.5" customHeight="1" x14ac:dyDescent="0.15">
      <c r="A180" t="s">
        <v>268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268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293</v>
      </c>
      <c r="W181">
        <v>0</v>
      </c>
    </row>
    <row r="182" spans="1:23" ht="13.5" customHeight="1" x14ac:dyDescent="0.15">
      <c r="A182" t="s">
        <v>268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268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293</v>
      </c>
      <c r="W183">
        <v>0</v>
      </c>
    </row>
    <row r="184" spans="1:23" ht="13.5" customHeight="1" x14ac:dyDescent="0.15">
      <c r="A184" t="s">
        <v>268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268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293</v>
      </c>
      <c r="W185">
        <v>0</v>
      </c>
    </row>
    <row r="186" spans="1:23" ht="13.5" customHeight="1" x14ac:dyDescent="0.15">
      <c r="A186" t="s">
        <v>268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268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293</v>
      </c>
      <c r="W187">
        <v>0</v>
      </c>
    </row>
    <row r="188" spans="1:23" ht="13.5" customHeight="1" x14ac:dyDescent="0.15">
      <c r="A188" t="s">
        <v>268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268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293</v>
      </c>
      <c r="W189">
        <v>0</v>
      </c>
    </row>
    <row r="190" spans="1:23" ht="13.5" customHeight="1" x14ac:dyDescent="0.15">
      <c r="A190" t="s">
        <v>268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268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293</v>
      </c>
      <c r="W191">
        <v>0</v>
      </c>
    </row>
    <row r="192" spans="1:23" ht="13.5" customHeight="1" x14ac:dyDescent="0.15">
      <c r="A192" t="s">
        <v>268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268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293</v>
      </c>
      <c r="W193">
        <v>0</v>
      </c>
    </row>
    <row r="194" spans="1:23" ht="13.5" customHeight="1" x14ac:dyDescent="0.15">
      <c r="A194" t="s">
        <v>268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268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293</v>
      </c>
      <c r="W195">
        <v>0</v>
      </c>
    </row>
    <row r="196" spans="1:23" ht="13.5" customHeight="1" x14ac:dyDescent="0.15">
      <c r="A196" t="s">
        <v>268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268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293</v>
      </c>
      <c r="W197">
        <v>0</v>
      </c>
    </row>
    <row r="198" spans="1:23" ht="13.5" customHeight="1" x14ac:dyDescent="0.15">
      <c r="A198" t="s">
        <v>268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268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293</v>
      </c>
      <c r="W199">
        <v>0</v>
      </c>
    </row>
    <row r="200" spans="1:23" ht="13.5" customHeight="1" x14ac:dyDescent="0.15">
      <c r="A200" t="s">
        <v>268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268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293</v>
      </c>
      <c r="W201">
        <v>0</v>
      </c>
    </row>
    <row r="202" spans="1:23" ht="13.5" customHeight="1" x14ac:dyDescent="0.15">
      <c r="A202" t="s">
        <v>268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268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293</v>
      </c>
      <c r="W203">
        <v>0</v>
      </c>
    </row>
    <row r="204" spans="1:23" ht="13.5" customHeight="1" x14ac:dyDescent="0.15">
      <c r="A204" t="s">
        <v>268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268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293</v>
      </c>
      <c r="W205">
        <v>0</v>
      </c>
    </row>
    <row r="206" spans="1:23" ht="13.5" customHeight="1" x14ac:dyDescent="0.15">
      <c r="A206" t="s">
        <v>268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268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293</v>
      </c>
      <c r="W207">
        <v>0</v>
      </c>
    </row>
    <row r="208" spans="1:23" ht="13.5" customHeight="1" x14ac:dyDescent="0.15">
      <c r="A208" t="s">
        <v>268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268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293</v>
      </c>
      <c r="W209">
        <v>0</v>
      </c>
    </row>
    <row r="210" spans="1:24" ht="13.5" customHeight="1" x14ac:dyDescent="0.15">
      <c r="A210" t="s">
        <v>268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268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293</v>
      </c>
      <c r="W211">
        <v>0</v>
      </c>
    </row>
    <row r="212" spans="1:24" ht="13.5" customHeight="1" x14ac:dyDescent="0.15">
      <c r="A212" t="s">
        <v>268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268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293</v>
      </c>
      <c r="W213">
        <v>0</v>
      </c>
    </row>
    <row r="214" spans="1:24" ht="13.5" customHeight="1" x14ac:dyDescent="0.15">
      <c r="A214" t="s">
        <v>268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268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293</v>
      </c>
      <c r="W215">
        <v>0</v>
      </c>
    </row>
    <row r="216" spans="1:24" ht="13.5" customHeight="1" x14ac:dyDescent="0.15">
      <c r="A216" t="s">
        <v>268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268</v>
      </c>
    </row>
    <row r="217" spans="1:24" ht="13.5" customHeight="1" x14ac:dyDescent="0.15">
      <c r="A217" s="12">
        <v>0</v>
      </c>
      <c r="C217" s="45"/>
      <c r="D217" s="104" t="s">
        <v>293</v>
      </c>
      <c r="E217" s="47"/>
      <c r="F217" s="48"/>
      <c r="G217" s="49"/>
      <c r="H217" s="180"/>
      <c r="I217" s="126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293</v>
      </c>
      <c r="T217" s="12">
        <v>0</v>
      </c>
      <c r="V217" t="s">
        <v>293</v>
      </c>
      <c r="W217">
        <v>0</v>
      </c>
      <c r="X217" t="s">
        <v>293</v>
      </c>
    </row>
    <row r="218" spans="1:24" ht="13.5" customHeight="1" x14ac:dyDescent="0.15">
      <c r="A218" t="s">
        <v>268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">
        <v>268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293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C00-000000000000}"/>
    <dataValidation imeMode="off" allowBlank="1" showInputMessage="1" showErrorMessage="1" sqref="H1:O1048576" xr:uid="{00000000-0002-0000-0C00-000001000000}"/>
    <dataValidation type="list" allowBlank="1" showInputMessage="1" showErrorMessage="1" sqref="G92:G133 G4:G45 G180:G65536 G136:G177 G1 G48:G89" xr:uid="{00000000-0002-0000-0C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7" sqref="L7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16</v>
      </c>
      <c r="Q1" s="5" t="s">
        <v>9</v>
      </c>
      <c r="R1">
        <f>m9換気ﾀﾞｸﾄ!R177+1</f>
        <v>16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m0!C5&amp;"-"&amp;m0!C27</f>
        <v>Ｍ-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17</v>
      </c>
      <c r="Q45" s="5" t="s">
        <v>9</v>
      </c>
      <c r="R45" s="10">
        <f>IF(D41="小　計",R1,R1+1)</f>
        <v>17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18</v>
      </c>
      <c r="Q89" s="5" t="s">
        <v>9</v>
      </c>
      <c r="R89" s="10">
        <f>IF(R1=R45,R45,IF(D85="小　計",R45,R45+1))</f>
        <v>18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19</v>
      </c>
      <c r="Q133" s="5" t="s">
        <v>9</v>
      </c>
      <c r="R133" s="10">
        <f>IF(R45=R89,R89,IF(D129="小　計",R89,R89+1))</f>
        <v>19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20</v>
      </c>
      <c r="Q177" s="5" t="s">
        <v>9</v>
      </c>
      <c r="R177" s="10">
        <f>IF(R89=R133,R133,IF(D173="小　計",R133,R133+1))</f>
        <v>20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D00-000000000000}"/>
    <dataValidation imeMode="off" allowBlank="1" showInputMessage="1" showErrorMessage="1" sqref="H1:O1048576" xr:uid="{00000000-0002-0000-0D00-000001000000}"/>
    <dataValidation type="list" allowBlank="1" showInputMessage="1" showErrorMessage="1" sqref="G92:G133 G48:G89 G4:G45 G136:G177 G1 G180:G65536" xr:uid="{00000000-0002-0000-0D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4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L7" sqref="L7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21</v>
      </c>
      <c r="Q1" s="5" t="s">
        <v>9</v>
      </c>
      <c r="R1">
        <f>'m10'!R177+1</f>
        <v>21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m0!C5&amp;"-"&amp;m0!C29</f>
        <v>Ｍ-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 t="s">
        <v>48</v>
      </c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46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22</v>
      </c>
      <c r="Q45" s="5" t="s">
        <v>9</v>
      </c>
      <c r="R45" s="10">
        <f>IF(D41="小　計",R1,R1+1)</f>
        <v>22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104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23</v>
      </c>
      <c r="Q89" s="5" t="s">
        <v>9</v>
      </c>
      <c r="R89" s="10">
        <f>IF(R1=R45,R45,IF(D85="小　計",R45,R45+1))</f>
        <v>23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104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24</v>
      </c>
      <c r="Q133" s="5" t="s">
        <v>9</v>
      </c>
      <c r="R133" s="10">
        <f>IF(R45=R89,R89,IF(D129="小　計",R89,R89+1))</f>
        <v>24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104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25</v>
      </c>
      <c r="Q177" s="5" t="s">
        <v>9</v>
      </c>
      <c r="R177" s="10">
        <f>IF(R89=R133,R133,IF(D173="小　計",R133,R133+1))</f>
        <v>25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104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0E00-000000000000}"/>
    <dataValidation imeMode="off" allowBlank="1" showInputMessage="1" showErrorMessage="1" sqref="H1:O1048576" xr:uid="{00000000-0002-0000-0E00-000001000000}"/>
    <dataValidation type="list" allowBlank="1" showInputMessage="1" showErrorMessage="1" sqref="G92:G133 G4:G45 G180:G65536 G136:G177 G1 G48:G89" xr:uid="{00000000-0002-0000-0E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">
    <tabColor theme="5" tint="-0.249977111117893"/>
  </sheetPr>
  <dimension ref="A1:U542"/>
  <sheetViews>
    <sheetView showZeros="0" view="pageBreakPreview" topLeftCell="C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3" hidden="1" customWidth="1"/>
    <col min="2" max="2" width="2.25" hidden="1" customWidth="1"/>
    <col min="3" max="3" width="4.625" style="6" customWidth="1"/>
    <col min="4" max="4" width="20.6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44" customWidth="1"/>
    <col min="12" max="12" width="14.625" style="44" customWidth="1"/>
    <col min="13" max="13" width="1.25" customWidth="1"/>
    <col min="14" max="14" width="10.625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1" max="21" width="0" hidden="1" customWidth="1"/>
  </cols>
  <sheetData>
    <row r="1" spans="3:21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2"/>
      <c r="O1" s="11"/>
      <c r="P1" s="4">
        <f>R1</f>
        <v>1</v>
      </c>
      <c r="Q1" s="5" t="s">
        <v>64</v>
      </c>
      <c r="R1">
        <v>1</v>
      </c>
    </row>
    <row r="2" spans="3:21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59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60</v>
      </c>
      <c r="Q2" s="214"/>
    </row>
    <row r="3" spans="3:21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61</v>
      </c>
      <c r="O3" s="35" t="s">
        <v>8</v>
      </c>
      <c r="P3" s="214"/>
      <c r="Q3" s="214"/>
    </row>
    <row r="4" spans="3:21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73"/>
      <c r="O4" s="74"/>
      <c r="P4" s="75"/>
      <c r="Q4" s="76"/>
    </row>
    <row r="5" spans="3:21" ht="13.5" customHeight="1" x14ac:dyDescent="0.15">
      <c r="C5" s="173" t="s">
        <v>65</v>
      </c>
      <c r="D5" s="83" t="s">
        <v>58</v>
      </c>
      <c r="E5" s="84"/>
      <c r="F5" s="85"/>
      <c r="G5" s="86"/>
      <c r="H5" s="179"/>
      <c r="I5" s="87"/>
      <c r="J5" s="88"/>
      <c r="K5" s="89"/>
      <c r="L5" s="90"/>
      <c r="M5" s="91"/>
      <c r="N5" s="92"/>
      <c r="O5" s="60"/>
      <c r="P5" s="61"/>
      <c r="Q5" s="62"/>
    </row>
    <row r="6" spans="3:21" ht="13.5" customHeight="1" x14ac:dyDescent="0.15">
      <c r="C6" s="97"/>
      <c r="D6" s="98"/>
      <c r="E6" s="65"/>
      <c r="F6" s="66"/>
      <c r="G6" s="67"/>
      <c r="H6" s="75"/>
      <c r="I6" s="68"/>
      <c r="J6" s="69"/>
      <c r="K6" s="70"/>
      <c r="L6" s="71"/>
      <c r="M6" s="72"/>
      <c r="N6" s="99"/>
      <c r="O6" s="100"/>
      <c r="P6" s="101"/>
      <c r="Q6" s="102"/>
    </row>
    <row r="7" spans="3:21" ht="13.5" customHeight="1" x14ac:dyDescent="0.15">
      <c r="C7" s="103"/>
      <c r="D7" s="104"/>
      <c r="E7" s="47"/>
      <c r="F7" s="48"/>
      <c r="G7" s="49"/>
      <c r="H7" s="180"/>
      <c r="I7" s="50"/>
      <c r="J7" s="51"/>
      <c r="K7" s="77"/>
      <c r="L7" s="78">
        <f>TRUNC(H7*K7)</f>
        <v>0</v>
      </c>
      <c r="M7" s="54"/>
      <c r="N7" s="79"/>
      <c r="O7" s="80"/>
      <c r="P7" s="57"/>
      <c r="Q7" s="81"/>
      <c r="U7">
        <f>R7</f>
        <v>0</v>
      </c>
    </row>
    <row r="8" spans="3:21" ht="13.5" customHeight="1" x14ac:dyDescent="0.15">
      <c r="C8" s="97"/>
      <c r="D8" s="98"/>
      <c r="E8" s="65"/>
      <c r="F8" s="66"/>
      <c r="G8" s="67"/>
      <c r="H8" s="75"/>
      <c r="I8" s="68"/>
      <c r="J8" s="69"/>
      <c r="K8" s="70"/>
      <c r="L8" s="71"/>
      <c r="M8" s="72"/>
      <c r="N8" s="99"/>
      <c r="O8" s="100"/>
      <c r="P8" s="101"/>
      <c r="Q8" s="102"/>
    </row>
    <row r="9" spans="3:21" ht="13.5" customHeight="1" x14ac:dyDescent="0.15">
      <c r="C9" s="182">
        <v>1</v>
      </c>
      <c r="D9" s="175">
        <f>'e1'!D$5</f>
        <v>0</v>
      </c>
      <c r="E9" s="47"/>
      <c r="F9" s="176">
        <f>'e1'!F$5</f>
        <v>0</v>
      </c>
      <c r="G9" s="49" t="s">
        <v>55</v>
      </c>
      <c r="H9" s="180">
        <v>1</v>
      </c>
      <c r="I9" s="50"/>
      <c r="J9" s="51"/>
      <c r="K9" s="77"/>
      <c r="L9" s="78">
        <f>'e1'!S$220</f>
        <v>0</v>
      </c>
      <c r="M9" s="54"/>
      <c r="N9" s="79"/>
      <c r="O9" s="105">
        <f>m1衛生器具!X$220</f>
        <v>0</v>
      </c>
      <c r="P9" s="57"/>
      <c r="Q9" s="81"/>
      <c r="U9">
        <f>R9</f>
        <v>0</v>
      </c>
    </row>
    <row r="10" spans="3:21" ht="13.5" customHeight="1" x14ac:dyDescent="0.15">
      <c r="C10" s="65"/>
      <c r="D10" s="98"/>
      <c r="E10" s="65"/>
      <c r="F10" s="66"/>
      <c r="G10" s="67"/>
      <c r="H10" s="75"/>
      <c r="I10" s="68"/>
      <c r="J10" s="69"/>
      <c r="K10" s="70"/>
      <c r="L10" s="71"/>
      <c r="M10" s="72"/>
      <c r="N10" s="99"/>
      <c r="O10" s="100"/>
      <c r="P10" s="101"/>
      <c r="Q10" s="102"/>
    </row>
    <row r="11" spans="3:21" ht="13.5" customHeight="1" x14ac:dyDescent="0.15">
      <c r="C11" s="182">
        <v>2</v>
      </c>
      <c r="D11" s="175">
        <f>'e2'!D$5</f>
        <v>0</v>
      </c>
      <c r="E11" s="47"/>
      <c r="F11" s="176">
        <f>'e2'!F$5</f>
        <v>0</v>
      </c>
      <c r="G11" s="49" t="s">
        <v>55</v>
      </c>
      <c r="H11" s="180">
        <v>1</v>
      </c>
      <c r="I11" s="50"/>
      <c r="J11" s="51"/>
      <c r="K11" s="77"/>
      <c r="L11" s="78">
        <f>'e2'!S$220</f>
        <v>0</v>
      </c>
      <c r="M11" s="54"/>
      <c r="N11" s="79"/>
      <c r="O11" s="105">
        <f>m2給水!X$220</f>
        <v>0</v>
      </c>
      <c r="P11" s="57"/>
      <c r="Q11" s="81"/>
      <c r="U11">
        <f>R11</f>
        <v>0</v>
      </c>
    </row>
    <row r="12" spans="3:21" ht="13.5" customHeight="1" x14ac:dyDescent="0.15">
      <c r="C12" s="65"/>
      <c r="D12" s="98"/>
      <c r="E12" s="65"/>
      <c r="F12" s="66"/>
      <c r="G12" s="67"/>
      <c r="H12" s="75"/>
      <c r="I12" s="68"/>
      <c r="J12" s="69"/>
      <c r="K12" s="70"/>
      <c r="L12" s="71"/>
      <c r="M12" s="72"/>
      <c r="N12" s="99"/>
      <c r="O12" s="100"/>
      <c r="P12" s="101"/>
      <c r="Q12" s="102"/>
    </row>
    <row r="13" spans="3:21" ht="13.5" customHeight="1" x14ac:dyDescent="0.15">
      <c r="C13" s="182">
        <v>3</v>
      </c>
      <c r="D13" s="175">
        <f>'e3'!D$5</f>
        <v>0</v>
      </c>
      <c r="E13" s="47"/>
      <c r="F13" s="176">
        <f>'e3'!F$5</f>
        <v>0</v>
      </c>
      <c r="G13" s="49" t="s">
        <v>55</v>
      </c>
      <c r="H13" s="180">
        <v>1</v>
      </c>
      <c r="I13" s="50"/>
      <c r="J13" s="51"/>
      <c r="K13" s="77"/>
      <c r="L13" s="78">
        <f>'e3'!S$220</f>
        <v>0</v>
      </c>
      <c r="M13" s="54"/>
      <c r="N13" s="79"/>
      <c r="O13" s="105">
        <f>m3給湯!X$220</f>
        <v>0</v>
      </c>
      <c r="P13" s="57"/>
      <c r="Q13" s="81"/>
      <c r="U13">
        <f>R13</f>
        <v>0</v>
      </c>
    </row>
    <row r="14" spans="3:21" ht="13.5" customHeight="1" x14ac:dyDescent="0.15">
      <c r="C14" s="65"/>
      <c r="D14" s="98"/>
      <c r="E14" s="65"/>
      <c r="F14" s="66"/>
      <c r="G14" s="67"/>
      <c r="H14" s="75"/>
      <c r="I14" s="68"/>
      <c r="J14" s="69"/>
      <c r="K14" s="70"/>
      <c r="L14" s="71"/>
      <c r="M14" s="72"/>
      <c r="N14" s="99"/>
      <c r="O14" s="100"/>
      <c r="P14" s="101"/>
      <c r="Q14" s="102"/>
    </row>
    <row r="15" spans="3:21" ht="13.5" customHeight="1" x14ac:dyDescent="0.15">
      <c r="C15" s="182">
        <v>4</v>
      </c>
      <c r="D15" s="175">
        <f>'e4'!D$5</f>
        <v>0</v>
      </c>
      <c r="E15" s="47"/>
      <c r="F15" s="176">
        <f>'e4'!F$5</f>
        <v>0</v>
      </c>
      <c r="G15" s="49" t="s">
        <v>55</v>
      </c>
      <c r="H15" s="180">
        <v>1</v>
      </c>
      <c r="I15" s="50"/>
      <c r="J15" s="51"/>
      <c r="K15" s="77"/>
      <c r="L15" s="78">
        <f>'e4'!S$220</f>
        <v>0</v>
      </c>
      <c r="M15" s="54"/>
      <c r="N15" s="79"/>
      <c r="O15" s="105">
        <f>m4排水!X$220</f>
        <v>0</v>
      </c>
      <c r="P15" s="57"/>
      <c r="Q15" s="81"/>
      <c r="U15">
        <f>R15</f>
        <v>0</v>
      </c>
    </row>
    <row r="16" spans="3:21" ht="13.5" customHeight="1" x14ac:dyDescent="0.15">
      <c r="C16" s="65"/>
      <c r="D16" s="98"/>
      <c r="E16" s="65"/>
      <c r="F16" s="66"/>
      <c r="G16" s="67"/>
      <c r="H16" s="75"/>
      <c r="I16" s="68"/>
      <c r="J16" s="69"/>
      <c r="K16" s="70"/>
      <c r="L16" s="71"/>
      <c r="M16" s="72"/>
      <c r="N16" s="99"/>
      <c r="O16" s="100"/>
      <c r="P16" s="101"/>
      <c r="Q16" s="102"/>
    </row>
    <row r="17" spans="1:21" ht="13.5" customHeight="1" x14ac:dyDescent="0.15">
      <c r="C17" s="182">
        <v>5</v>
      </c>
      <c r="D17" s="175">
        <f>'e5'!D$5</f>
        <v>0</v>
      </c>
      <c r="E17" s="47"/>
      <c r="F17" s="176">
        <f>'e5'!F$5</f>
        <v>0</v>
      </c>
      <c r="G17" s="49" t="s">
        <v>55</v>
      </c>
      <c r="H17" s="180">
        <v>1</v>
      </c>
      <c r="I17" s="50"/>
      <c r="J17" s="51"/>
      <c r="K17" s="77"/>
      <c r="L17" s="78">
        <f>'e5'!S$220</f>
        <v>0</v>
      </c>
      <c r="M17" s="54"/>
      <c r="N17" s="79"/>
      <c r="O17" s="105">
        <f>m5ガス!X$220</f>
        <v>0</v>
      </c>
      <c r="P17" s="57"/>
      <c r="Q17" s="81"/>
      <c r="U17">
        <f>R17</f>
        <v>0</v>
      </c>
    </row>
    <row r="18" spans="1:21" ht="13.5" customHeight="1" x14ac:dyDescent="0.15">
      <c r="C18" s="65"/>
      <c r="D18" s="98"/>
      <c r="E18" s="65"/>
      <c r="F18" s="66"/>
      <c r="G18" s="67"/>
      <c r="H18" s="75"/>
      <c r="I18" s="68"/>
      <c r="J18" s="69"/>
      <c r="K18" s="70"/>
      <c r="L18" s="71"/>
      <c r="M18" s="72"/>
      <c r="N18" s="99"/>
      <c r="O18" s="100"/>
      <c r="P18" s="101"/>
      <c r="Q18" s="102"/>
    </row>
    <row r="19" spans="1:21" ht="13.5" customHeight="1" x14ac:dyDescent="0.15">
      <c r="C19" s="182">
        <v>6</v>
      </c>
      <c r="D19" s="175">
        <f>'e6'!D$5</f>
        <v>0</v>
      </c>
      <c r="E19" s="47"/>
      <c r="F19" s="176">
        <f>'e6'!F$5</f>
        <v>0</v>
      </c>
      <c r="G19" s="49" t="s">
        <v>55</v>
      </c>
      <c r="H19" s="180">
        <v>1</v>
      </c>
      <c r="I19" s="50"/>
      <c r="J19" s="51"/>
      <c r="K19" s="77"/>
      <c r="L19" s="78">
        <f>'e6'!S$220</f>
        <v>0</v>
      </c>
      <c r="M19" s="54"/>
      <c r="N19" s="79"/>
      <c r="O19" s="105">
        <f>m6空調機器!X$220</f>
        <v>0</v>
      </c>
      <c r="P19" s="57"/>
      <c r="Q19" s="81"/>
      <c r="U19">
        <f>R19</f>
        <v>0</v>
      </c>
    </row>
    <row r="20" spans="1:21" ht="13.5" customHeight="1" x14ac:dyDescent="0.15">
      <c r="C20" s="65"/>
      <c r="D20" s="98"/>
      <c r="E20" s="65"/>
      <c r="F20" s="66"/>
      <c r="G20" s="67"/>
      <c r="H20" s="75"/>
      <c r="I20" s="68"/>
      <c r="J20" s="69"/>
      <c r="K20" s="70"/>
      <c r="L20" s="71"/>
      <c r="M20" s="72"/>
      <c r="N20" s="99"/>
      <c r="O20" s="100"/>
      <c r="P20" s="101"/>
      <c r="Q20" s="102"/>
    </row>
    <row r="21" spans="1:21" ht="13.5" customHeight="1" x14ac:dyDescent="0.15">
      <c r="C21" s="182">
        <v>7</v>
      </c>
      <c r="D21" s="175">
        <f>'e7'!D$5</f>
        <v>0</v>
      </c>
      <c r="E21" s="47"/>
      <c r="F21" s="176">
        <f>'e7'!F$5</f>
        <v>0</v>
      </c>
      <c r="G21" s="49" t="s">
        <v>55</v>
      </c>
      <c r="H21" s="180">
        <v>1</v>
      </c>
      <c r="I21" s="50"/>
      <c r="J21" s="51"/>
      <c r="K21" s="77"/>
      <c r="L21" s="78">
        <f>'e7'!S$220</f>
        <v>0</v>
      </c>
      <c r="M21" s="54"/>
      <c r="N21" s="79"/>
      <c r="O21" s="105">
        <f>ｍ7空調配管!X$220</f>
        <v>0</v>
      </c>
      <c r="P21" s="57"/>
      <c r="Q21" s="81"/>
      <c r="U21">
        <f>R21</f>
        <v>0</v>
      </c>
    </row>
    <row r="22" spans="1:21" ht="13.5" customHeight="1" x14ac:dyDescent="0.15">
      <c r="C22" s="65"/>
      <c r="D22" s="98"/>
      <c r="E22" s="65"/>
      <c r="F22" s="66"/>
      <c r="G22" s="67"/>
      <c r="H22" s="75"/>
      <c r="I22" s="68"/>
      <c r="J22" s="69"/>
      <c r="K22" s="70"/>
      <c r="L22" s="71"/>
      <c r="M22" s="72"/>
      <c r="N22" s="99"/>
      <c r="O22" s="100"/>
      <c r="P22" s="101"/>
      <c r="Q22" s="102"/>
    </row>
    <row r="23" spans="1:21" ht="13.5" customHeight="1" x14ac:dyDescent="0.15">
      <c r="A23" s="36"/>
      <c r="B23" s="36"/>
      <c r="C23" s="182">
        <v>8</v>
      </c>
      <c r="D23" s="175">
        <f>'e8'!D$5</f>
        <v>0</v>
      </c>
      <c r="E23" s="47"/>
      <c r="F23" s="176">
        <f>'e8'!F$5</f>
        <v>0</v>
      </c>
      <c r="G23" s="49" t="s">
        <v>55</v>
      </c>
      <c r="H23" s="180">
        <v>1</v>
      </c>
      <c r="I23" s="50"/>
      <c r="J23" s="51"/>
      <c r="K23" s="77"/>
      <c r="L23" s="78">
        <f>'e8'!S$220</f>
        <v>0</v>
      </c>
      <c r="M23" s="54"/>
      <c r="N23" s="79"/>
      <c r="O23" s="105">
        <f>m8換気機器!X$220</f>
        <v>0</v>
      </c>
      <c r="P23" s="57"/>
      <c r="Q23" s="81"/>
      <c r="U23">
        <f>R23</f>
        <v>0</v>
      </c>
    </row>
    <row r="24" spans="1:21" ht="13.5" customHeight="1" x14ac:dyDescent="0.15">
      <c r="C24" s="65"/>
      <c r="D24" s="98"/>
      <c r="E24" s="65"/>
      <c r="F24" s="66"/>
      <c r="G24" s="67"/>
      <c r="H24" s="75"/>
      <c r="I24" s="68"/>
      <c r="J24" s="69"/>
      <c r="K24" s="70"/>
      <c r="L24" s="71"/>
      <c r="M24" s="72"/>
      <c r="N24" s="99"/>
      <c r="O24" s="100"/>
      <c r="P24" s="101"/>
      <c r="Q24" s="102"/>
    </row>
    <row r="25" spans="1:21" ht="13.5" customHeight="1" x14ac:dyDescent="0.15">
      <c r="C25" s="182">
        <v>9</v>
      </c>
      <c r="D25" s="175">
        <f>'e9'!D$5</f>
        <v>0</v>
      </c>
      <c r="E25" s="47"/>
      <c r="F25" s="176">
        <f>'e9'!F$5</f>
        <v>0</v>
      </c>
      <c r="G25" s="49" t="s">
        <v>55</v>
      </c>
      <c r="H25" s="180">
        <v>1</v>
      </c>
      <c r="I25" s="50"/>
      <c r="J25" s="51"/>
      <c r="K25" s="77"/>
      <c r="L25" s="78">
        <f>'e9'!S$220</f>
        <v>0</v>
      </c>
      <c r="M25" s="54"/>
      <c r="N25" s="79"/>
      <c r="O25" s="105">
        <f>m9換気ﾀﾞｸﾄ!X$220</f>
        <v>0</v>
      </c>
      <c r="P25" s="57"/>
      <c r="Q25" s="81"/>
      <c r="U25">
        <f>R25</f>
        <v>0</v>
      </c>
    </row>
    <row r="26" spans="1:21" ht="13.5" customHeight="1" x14ac:dyDescent="0.15">
      <c r="C26" s="65"/>
      <c r="D26" s="98"/>
      <c r="E26" s="65"/>
      <c r="F26" s="66"/>
      <c r="G26" s="67"/>
      <c r="H26" s="75"/>
      <c r="I26" s="68"/>
      <c r="J26" s="69"/>
      <c r="K26" s="70"/>
      <c r="L26" s="71"/>
      <c r="M26" s="72"/>
      <c r="N26" s="99"/>
      <c r="O26" s="100"/>
      <c r="P26" s="101"/>
      <c r="Q26" s="102"/>
    </row>
    <row r="27" spans="1:21" ht="13.5" customHeight="1" x14ac:dyDescent="0.15">
      <c r="C27" s="182">
        <v>10</v>
      </c>
      <c r="D27" s="175">
        <f>'e10'!D$5</f>
        <v>0</v>
      </c>
      <c r="E27" s="47"/>
      <c r="F27" s="176">
        <f>'e10'!F$5</f>
        <v>0</v>
      </c>
      <c r="G27" s="49" t="s">
        <v>55</v>
      </c>
      <c r="H27" s="180">
        <v>1</v>
      </c>
      <c r="I27" s="50"/>
      <c r="J27" s="51"/>
      <c r="K27" s="77"/>
      <c r="L27" s="78">
        <f>'e10'!S$220</f>
        <v>0</v>
      </c>
      <c r="M27" s="54"/>
      <c r="N27" s="79"/>
      <c r="O27" s="105">
        <f>'m10'!X$220</f>
        <v>0</v>
      </c>
      <c r="P27" s="57"/>
      <c r="Q27" s="81"/>
      <c r="U27">
        <f>R27</f>
        <v>0</v>
      </c>
    </row>
    <row r="28" spans="1:21" ht="13.5" customHeight="1" x14ac:dyDescent="0.15">
      <c r="C28" s="65"/>
      <c r="D28" s="98"/>
      <c r="E28" s="65"/>
      <c r="F28" s="66"/>
      <c r="G28" s="67"/>
      <c r="H28" s="75"/>
      <c r="I28" s="68"/>
      <c r="J28" s="69"/>
      <c r="K28" s="70"/>
      <c r="L28" s="71"/>
      <c r="M28" s="72"/>
      <c r="N28" s="99"/>
      <c r="O28" s="100"/>
      <c r="P28" s="101"/>
      <c r="Q28" s="102"/>
    </row>
    <row r="29" spans="1:21" ht="13.5" customHeight="1" x14ac:dyDescent="0.15">
      <c r="C29" s="182">
        <v>11</v>
      </c>
      <c r="D29" s="175">
        <f>'e11'!D$5</f>
        <v>0</v>
      </c>
      <c r="E29" s="47"/>
      <c r="F29" s="176">
        <f>'e11'!F$5</f>
        <v>0</v>
      </c>
      <c r="G29" s="49" t="s">
        <v>55</v>
      </c>
      <c r="H29" s="180">
        <v>1</v>
      </c>
      <c r="I29" s="50"/>
      <c r="J29" s="51"/>
      <c r="K29" s="77"/>
      <c r="L29" s="78">
        <f>'e11'!S$220</f>
        <v>0</v>
      </c>
      <c r="M29" s="54"/>
      <c r="N29" s="79"/>
      <c r="O29" s="105">
        <f>'m11'!X$220</f>
        <v>0</v>
      </c>
      <c r="P29" s="57"/>
      <c r="Q29" s="81"/>
      <c r="U29">
        <f>R29</f>
        <v>0</v>
      </c>
    </row>
    <row r="30" spans="1:21" ht="13.5" customHeight="1" x14ac:dyDescent="0.15">
      <c r="C30" s="65"/>
      <c r="D30" s="98"/>
      <c r="E30" s="65"/>
      <c r="F30" s="66"/>
      <c r="G30" s="67"/>
      <c r="H30" s="75"/>
      <c r="I30" s="68"/>
      <c r="J30" s="69"/>
      <c r="K30" s="70"/>
      <c r="L30" s="71"/>
      <c r="M30" s="72"/>
      <c r="N30" s="99"/>
      <c r="O30" s="100"/>
      <c r="P30" s="101"/>
      <c r="Q30" s="102"/>
    </row>
    <row r="31" spans="1:21" ht="13.5" customHeight="1" x14ac:dyDescent="0.15">
      <c r="C31" s="182">
        <v>12</v>
      </c>
      <c r="D31" s="175">
        <f>'e12'!D$5</f>
        <v>0</v>
      </c>
      <c r="E31" s="47"/>
      <c r="F31" s="176">
        <f>'e1'!F$5</f>
        <v>0</v>
      </c>
      <c r="G31" s="49" t="s">
        <v>55</v>
      </c>
      <c r="H31" s="180">
        <v>1</v>
      </c>
      <c r="I31" s="50"/>
      <c r="J31" s="51"/>
      <c r="K31" s="77"/>
      <c r="L31" s="78">
        <f>'e12'!S$220</f>
        <v>0</v>
      </c>
      <c r="M31" s="54"/>
      <c r="N31" s="79"/>
      <c r="O31" s="105">
        <f>'e1'!X$220</f>
        <v>0</v>
      </c>
      <c r="P31" s="57"/>
      <c r="Q31" s="81"/>
      <c r="U31">
        <f>R31</f>
        <v>0</v>
      </c>
    </row>
    <row r="32" spans="1:21" ht="13.5" customHeight="1" x14ac:dyDescent="0.15">
      <c r="C32" s="65"/>
      <c r="D32" s="98"/>
      <c r="E32" s="65"/>
      <c r="F32" s="66"/>
      <c r="G32" s="67"/>
      <c r="H32" s="75"/>
      <c r="I32" s="68"/>
      <c r="J32" s="69"/>
      <c r="K32" s="70"/>
      <c r="L32" s="71"/>
      <c r="M32" s="72"/>
      <c r="N32" s="99"/>
      <c r="O32" s="100"/>
      <c r="P32" s="101"/>
      <c r="Q32" s="102"/>
    </row>
    <row r="33" spans="2:21" ht="13.5" customHeight="1" x14ac:dyDescent="0.15">
      <c r="C33" s="182">
        <v>13</v>
      </c>
      <c r="D33" s="175">
        <f>'e13'!D$5</f>
        <v>0</v>
      </c>
      <c r="E33" s="47"/>
      <c r="F33" s="176">
        <f>'e13'!F$5</f>
        <v>0</v>
      </c>
      <c r="G33" s="49" t="s">
        <v>55</v>
      </c>
      <c r="H33" s="180">
        <v>1</v>
      </c>
      <c r="I33" s="50"/>
      <c r="J33" s="51"/>
      <c r="K33" s="77"/>
      <c r="L33" s="78">
        <f>'e13'!S$220</f>
        <v>0</v>
      </c>
      <c r="M33" s="54"/>
      <c r="N33" s="79"/>
      <c r="O33" s="105">
        <f>'e2'!X$220</f>
        <v>0</v>
      </c>
      <c r="P33" s="57"/>
      <c r="Q33" s="81"/>
      <c r="U33">
        <f>R33</f>
        <v>0</v>
      </c>
    </row>
    <row r="34" spans="2:21" ht="13.5" customHeight="1" x14ac:dyDescent="0.15">
      <c r="C34" s="65"/>
      <c r="D34" s="98"/>
      <c r="E34" s="65"/>
      <c r="F34" s="66"/>
      <c r="G34" s="67"/>
      <c r="H34" s="75"/>
      <c r="I34" s="68"/>
      <c r="J34" s="69"/>
      <c r="K34" s="70"/>
      <c r="L34" s="71"/>
      <c r="M34" s="72"/>
      <c r="N34" s="99"/>
      <c r="O34" s="100"/>
      <c r="P34" s="101"/>
      <c r="Q34" s="102"/>
    </row>
    <row r="35" spans="2:21" ht="13.5" customHeight="1" x14ac:dyDescent="0.15">
      <c r="C35" s="182">
        <v>14</v>
      </c>
      <c r="D35" s="175">
        <f>'e14'!D$5</f>
        <v>0</v>
      </c>
      <c r="E35" s="47"/>
      <c r="F35" s="176">
        <f>'e14'!F$5</f>
        <v>0</v>
      </c>
      <c r="G35" s="49" t="s">
        <v>55</v>
      </c>
      <c r="H35" s="180">
        <v>1</v>
      </c>
      <c r="I35" s="50"/>
      <c r="J35" s="51"/>
      <c r="K35" s="77"/>
      <c r="L35" s="168">
        <f>'e14'!S$220</f>
        <v>0</v>
      </c>
      <c r="M35" s="54"/>
      <c r="N35" s="79"/>
      <c r="O35" s="105">
        <f>'e3'!X$220</f>
        <v>0</v>
      </c>
      <c r="P35" s="57"/>
      <c r="Q35" s="81"/>
      <c r="U35">
        <f>R35</f>
        <v>0</v>
      </c>
    </row>
    <row r="36" spans="2:21" ht="13.5" customHeight="1" x14ac:dyDescent="0.15">
      <c r="C36" s="65"/>
      <c r="D36" s="98"/>
      <c r="E36" s="65"/>
      <c r="F36" s="66"/>
      <c r="G36" s="67"/>
      <c r="H36" s="75"/>
      <c r="I36" s="68"/>
      <c r="J36" s="69"/>
      <c r="K36" s="70"/>
      <c r="L36" s="169"/>
      <c r="M36" s="72"/>
      <c r="N36" s="99"/>
      <c r="O36" s="100"/>
      <c r="P36" s="101"/>
      <c r="Q36" s="102"/>
    </row>
    <row r="37" spans="2:21" ht="13.5" customHeight="1" x14ac:dyDescent="0.15">
      <c r="C37" s="182"/>
      <c r="D37" s="104"/>
      <c r="E37" s="47"/>
      <c r="F37" s="107"/>
      <c r="G37" s="49"/>
      <c r="H37" s="180"/>
      <c r="I37" s="50"/>
      <c r="J37" s="51"/>
      <c r="K37" s="77"/>
      <c r="L37" s="170"/>
      <c r="M37" s="54"/>
      <c r="N37" s="79"/>
      <c r="O37" s="80"/>
      <c r="P37" s="57"/>
      <c r="Q37" s="81"/>
      <c r="U37">
        <f>R37</f>
        <v>0</v>
      </c>
    </row>
    <row r="38" spans="2:21" ht="13.5" customHeight="1" x14ac:dyDescent="0.15">
      <c r="C38" s="65"/>
      <c r="D38" s="98"/>
      <c r="E38" s="65"/>
      <c r="F38" s="108"/>
      <c r="G38" s="67"/>
      <c r="H38" s="75"/>
      <c r="I38" s="68"/>
      <c r="J38" s="69"/>
      <c r="K38" s="70"/>
      <c r="L38" s="171"/>
      <c r="M38" s="72"/>
      <c r="N38" s="99"/>
      <c r="O38" s="100"/>
      <c r="P38" s="101"/>
      <c r="Q38" s="102"/>
    </row>
    <row r="39" spans="2:21" ht="13.5" customHeight="1" x14ac:dyDescent="0.15">
      <c r="C39" s="182"/>
      <c r="D39" s="104"/>
      <c r="E39" s="47"/>
      <c r="F39" s="107"/>
      <c r="G39" s="49"/>
      <c r="H39" s="180"/>
      <c r="I39" s="50"/>
      <c r="J39" s="51"/>
      <c r="K39" s="77"/>
      <c r="L39" s="170"/>
      <c r="M39" s="54"/>
      <c r="N39" s="79"/>
      <c r="O39" s="80"/>
      <c r="P39" s="57"/>
      <c r="Q39" s="81"/>
      <c r="U39">
        <f>R39</f>
        <v>0</v>
      </c>
    </row>
    <row r="40" spans="2:21" ht="13.5" customHeight="1" x14ac:dyDescent="0.15">
      <c r="C40" s="106"/>
      <c r="D40" s="98"/>
      <c r="E40" s="65"/>
      <c r="F40" s="108"/>
      <c r="G40" s="67"/>
      <c r="H40" s="75"/>
      <c r="I40" s="68"/>
      <c r="J40" s="69"/>
      <c r="K40" s="70"/>
      <c r="L40" s="171"/>
      <c r="M40" s="72"/>
      <c r="N40" s="99"/>
      <c r="O40" s="100"/>
      <c r="P40" s="101"/>
      <c r="Q40" s="102"/>
    </row>
    <row r="41" spans="2:21" ht="13.5" customHeight="1" x14ac:dyDescent="0.15">
      <c r="B41" t="s">
        <v>16</v>
      </c>
      <c r="C41" s="45"/>
      <c r="D41" s="104" t="str">
        <f>IF(B41=" ","小　計","")</f>
        <v>小　計</v>
      </c>
      <c r="E41" s="47"/>
      <c r="F41" s="107"/>
      <c r="G41" s="49"/>
      <c r="H41" s="180"/>
      <c r="I41" s="50"/>
      <c r="J41" s="51"/>
      <c r="K41" s="77"/>
      <c r="L41" s="172">
        <f>SUM(L9:L35)</f>
        <v>0</v>
      </c>
      <c r="M41" s="54"/>
      <c r="N41" s="79"/>
      <c r="O41" s="110">
        <f>SUM(O9:O35)</f>
        <v>0</v>
      </c>
      <c r="P41" s="57"/>
      <c r="Q41" s="81"/>
      <c r="R41" t="b">
        <f>EXACT(D41,"小　計")</f>
        <v>1</v>
      </c>
      <c r="S41">
        <f>IF(D41="小　計",L41,"")</f>
        <v>0</v>
      </c>
      <c r="U41" t="b">
        <f>R41</f>
        <v>1</v>
      </c>
    </row>
    <row r="42" spans="2:21" ht="13.5" customHeight="1" x14ac:dyDescent="0.15">
      <c r="B42" t="s">
        <v>62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99"/>
      <c r="O42" s="100"/>
      <c r="P42" s="101"/>
      <c r="Q42" s="102"/>
    </row>
    <row r="43" spans="2:21" ht="13.5" customHeight="1" x14ac:dyDescent="0.15">
      <c r="C43" s="45"/>
      <c r="D43" s="46"/>
      <c r="E43" s="47"/>
      <c r="F43" s="48"/>
      <c r="G43" s="49"/>
      <c r="H43" s="180"/>
      <c r="I43" s="50"/>
      <c r="J43" s="111"/>
      <c r="K43" s="77"/>
      <c r="L43" s="78">
        <f>TRUNC(H43*K43)</f>
        <v>0</v>
      </c>
      <c r="M43" s="54"/>
      <c r="N43" s="79"/>
      <c r="O43" s="80"/>
      <c r="P43" s="57"/>
      <c r="Q43" s="81"/>
      <c r="U43">
        <f>R43</f>
        <v>0</v>
      </c>
    </row>
    <row r="44" spans="2:21" ht="13.5" customHeight="1" x14ac:dyDescent="0.15"/>
    <row r="45" spans="2:21" ht="13.5" customHeight="1" x14ac:dyDescent="0.15"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2"/>
      <c r="O45" s="2"/>
      <c r="P45" s="4">
        <f>R45</f>
        <v>1</v>
      </c>
      <c r="Q45" s="5" t="s">
        <v>9</v>
      </c>
      <c r="R45" s="10">
        <f>IF(D41="小　計",R1,R1+1)</f>
        <v>1</v>
      </c>
      <c r="U45">
        <f>R45</f>
        <v>1</v>
      </c>
    </row>
    <row r="46" spans="2:21" ht="13.5" customHeight="1" x14ac:dyDescent="0.15">
      <c r="C46" s="214" t="s">
        <v>3</v>
      </c>
      <c r="D46" s="214"/>
      <c r="E46" s="214" t="s">
        <v>4</v>
      </c>
      <c r="F46" s="214"/>
      <c r="G46" s="214" t="s">
        <v>63</v>
      </c>
      <c r="H46" s="214" t="s">
        <v>5</v>
      </c>
      <c r="I46" s="214"/>
      <c r="J46" s="215" t="s">
        <v>59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</row>
    <row r="47" spans="2:21" ht="13.5" customHeight="1" x14ac:dyDescent="0.15"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61</v>
      </c>
      <c r="O47" s="121" t="s">
        <v>8</v>
      </c>
      <c r="P47" s="219"/>
      <c r="Q47" s="219"/>
      <c r="U47">
        <f>R47</f>
        <v>0</v>
      </c>
    </row>
    <row r="48" spans="2:21" ht="13.5" customHeight="1" x14ac:dyDescent="0.15"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73"/>
      <c r="O48" s="74"/>
      <c r="P48" s="75"/>
      <c r="Q48" s="76"/>
    </row>
    <row r="49" spans="3:21" ht="13.5" customHeight="1" x14ac:dyDescent="0.15">
      <c r="C49" s="45"/>
      <c r="D49" s="46"/>
      <c r="E49" s="47"/>
      <c r="F49" s="48"/>
      <c r="G49" s="49"/>
      <c r="H49" s="180"/>
      <c r="I49" s="50"/>
      <c r="J49" s="51"/>
      <c r="K49" s="77"/>
      <c r="L49" s="78"/>
      <c r="M49" s="54"/>
      <c r="N49" s="79"/>
      <c r="O49" s="80"/>
      <c r="P49" s="57"/>
      <c r="Q49" s="58"/>
      <c r="U49">
        <f>R49</f>
        <v>0</v>
      </c>
    </row>
    <row r="50" spans="3:21" ht="13.5" customHeight="1" x14ac:dyDescent="0.15"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99"/>
      <c r="O50" s="100"/>
      <c r="P50" s="101"/>
      <c r="Q50" s="102"/>
    </row>
    <row r="51" spans="3:21" ht="13.5" customHeight="1" x14ac:dyDescent="0.15"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79"/>
      <c r="O51" s="80"/>
      <c r="P51" s="57"/>
      <c r="Q51" s="58"/>
      <c r="U51">
        <f>R51</f>
        <v>0</v>
      </c>
    </row>
    <row r="52" spans="3:21" ht="13.5" customHeight="1" x14ac:dyDescent="0.15"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99"/>
      <c r="O52" s="100"/>
      <c r="P52" s="101"/>
      <c r="Q52" s="102"/>
    </row>
    <row r="53" spans="3:21" ht="13.5" customHeight="1" x14ac:dyDescent="0.15"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79"/>
      <c r="O53" s="80"/>
      <c r="P53" s="57"/>
      <c r="Q53" s="58"/>
      <c r="U53">
        <f>R53</f>
        <v>0</v>
      </c>
    </row>
    <row r="54" spans="3:21" ht="13.5" customHeight="1" x14ac:dyDescent="0.15"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99"/>
      <c r="O54" s="100"/>
      <c r="P54" s="101"/>
      <c r="Q54" s="102"/>
    </row>
    <row r="55" spans="3:21" ht="13.5" customHeight="1" x14ac:dyDescent="0.15"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79"/>
      <c r="O55" s="80"/>
      <c r="P55" s="57"/>
      <c r="Q55" s="58"/>
      <c r="U55">
        <f>R55</f>
        <v>0</v>
      </c>
    </row>
    <row r="56" spans="3:21" ht="13.5" customHeight="1" x14ac:dyDescent="0.15"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99"/>
      <c r="O56" s="100"/>
      <c r="P56" s="101"/>
      <c r="Q56" s="102"/>
    </row>
    <row r="57" spans="3:21" ht="13.5" customHeight="1" x14ac:dyDescent="0.15"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79"/>
      <c r="O57" s="80"/>
      <c r="P57" s="57"/>
      <c r="Q57" s="58"/>
      <c r="U57">
        <f>R57</f>
        <v>0</v>
      </c>
    </row>
    <row r="58" spans="3:21" ht="13.5" customHeight="1" x14ac:dyDescent="0.15"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99"/>
      <c r="O58" s="100"/>
      <c r="P58" s="101"/>
      <c r="Q58" s="102"/>
    </row>
    <row r="59" spans="3:21" ht="13.5" customHeight="1" x14ac:dyDescent="0.15"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79"/>
      <c r="O59" s="80"/>
      <c r="P59" s="57"/>
      <c r="Q59" s="58"/>
      <c r="U59">
        <f>R59</f>
        <v>0</v>
      </c>
    </row>
    <row r="60" spans="3:21" ht="13.5" customHeight="1" x14ac:dyDescent="0.15"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99"/>
      <c r="O60" s="100"/>
      <c r="P60" s="101"/>
      <c r="Q60" s="102"/>
    </row>
    <row r="61" spans="3:21" ht="13.5" customHeight="1" x14ac:dyDescent="0.15"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79"/>
      <c r="O61" s="80"/>
      <c r="P61" s="57"/>
      <c r="Q61" s="58"/>
      <c r="U61">
        <f>R61</f>
        <v>0</v>
      </c>
    </row>
    <row r="62" spans="3:21" ht="13.5" customHeight="1" x14ac:dyDescent="0.15"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99"/>
      <c r="O62" s="100"/>
      <c r="P62" s="101"/>
      <c r="Q62" s="102"/>
    </row>
    <row r="63" spans="3:21" ht="13.5" customHeight="1" x14ac:dyDescent="0.15"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79"/>
      <c r="O63" s="80"/>
      <c r="P63" s="57"/>
      <c r="Q63" s="58"/>
      <c r="U63">
        <f>R63</f>
        <v>0</v>
      </c>
    </row>
    <row r="64" spans="3:21" ht="13.5" customHeight="1" x14ac:dyDescent="0.15"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99"/>
      <c r="O64" s="100"/>
      <c r="P64" s="101"/>
      <c r="Q64" s="102"/>
    </row>
    <row r="65" spans="3:21" ht="13.5" customHeight="1" x14ac:dyDescent="0.15"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79"/>
      <c r="O65" s="80"/>
      <c r="P65" s="57"/>
      <c r="Q65" s="58"/>
      <c r="U65">
        <f>R65</f>
        <v>0</v>
      </c>
    </row>
    <row r="66" spans="3:21" ht="13.5" customHeight="1" x14ac:dyDescent="0.15"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99"/>
      <c r="O66" s="100"/>
      <c r="P66" s="101"/>
      <c r="Q66" s="102"/>
    </row>
    <row r="67" spans="3:21" ht="13.5" customHeight="1" x14ac:dyDescent="0.15"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79"/>
      <c r="O67" s="80"/>
      <c r="P67" s="57"/>
      <c r="Q67" s="58"/>
      <c r="U67">
        <f>R67</f>
        <v>0</v>
      </c>
    </row>
    <row r="68" spans="3:21" ht="13.5" customHeight="1" x14ac:dyDescent="0.15"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99"/>
      <c r="O68" s="100"/>
      <c r="P68" s="101"/>
      <c r="Q68" s="102"/>
    </row>
    <row r="69" spans="3:21" ht="13.5" customHeight="1" x14ac:dyDescent="0.15"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79"/>
      <c r="O69" s="80"/>
      <c r="P69" s="57"/>
      <c r="Q69" s="58"/>
      <c r="U69">
        <f>R69</f>
        <v>0</v>
      </c>
    </row>
    <row r="70" spans="3:21" ht="13.5" customHeight="1" x14ac:dyDescent="0.15"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99"/>
      <c r="O70" s="100"/>
      <c r="P70" s="101"/>
      <c r="Q70" s="102"/>
    </row>
    <row r="71" spans="3:21" ht="13.5" customHeight="1" x14ac:dyDescent="0.15"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79"/>
      <c r="O71" s="80"/>
      <c r="P71" s="57"/>
      <c r="Q71" s="58"/>
      <c r="U71">
        <f>R71</f>
        <v>0</v>
      </c>
    </row>
    <row r="72" spans="3:21" ht="13.5" customHeight="1" x14ac:dyDescent="0.15"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99"/>
      <c r="O72" s="100"/>
      <c r="P72" s="101"/>
      <c r="Q72" s="102"/>
    </row>
    <row r="73" spans="3:21" ht="13.5" customHeight="1" x14ac:dyDescent="0.15"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79"/>
      <c r="O73" s="80"/>
      <c r="P73" s="57"/>
      <c r="Q73" s="58"/>
      <c r="U73">
        <f>R73</f>
        <v>0</v>
      </c>
    </row>
    <row r="74" spans="3:21" ht="13.5" customHeight="1" x14ac:dyDescent="0.15"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99"/>
      <c r="O74" s="100"/>
      <c r="P74" s="101"/>
      <c r="Q74" s="102"/>
    </row>
    <row r="75" spans="3:21" ht="13.5" customHeight="1" x14ac:dyDescent="0.15"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79"/>
      <c r="O75" s="80"/>
      <c r="P75" s="57"/>
      <c r="Q75" s="58"/>
      <c r="U75">
        <f>R75</f>
        <v>0</v>
      </c>
    </row>
    <row r="76" spans="3:21" ht="13.5" customHeight="1" x14ac:dyDescent="0.15"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99"/>
      <c r="O76" s="100"/>
      <c r="P76" s="101"/>
      <c r="Q76" s="102"/>
    </row>
    <row r="77" spans="3:21" ht="13.5" customHeight="1" x14ac:dyDescent="0.15"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79"/>
      <c r="O77" s="80"/>
      <c r="P77" s="57"/>
      <c r="Q77" s="58"/>
      <c r="U77">
        <f>R77</f>
        <v>0</v>
      </c>
    </row>
    <row r="78" spans="3:21" ht="13.5" customHeight="1" x14ac:dyDescent="0.15"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99"/>
      <c r="O78" s="100"/>
      <c r="P78" s="101"/>
      <c r="Q78" s="102"/>
    </row>
    <row r="79" spans="3:21" ht="13.5" customHeight="1" x14ac:dyDescent="0.15"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79"/>
      <c r="O79" s="80"/>
      <c r="P79" s="57"/>
      <c r="Q79" s="58"/>
      <c r="U79">
        <f>R79</f>
        <v>0</v>
      </c>
    </row>
    <row r="80" spans="3:21" ht="13.5" customHeight="1" x14ac:dyDescent="0.15"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99"/>
      <c r="O80" s="100"/>
      <c r="P80" s="101"/>
      <c r="Q80" s="102"/>
    </row>
    <row r="81" spans="2:21" ht="13.5" customHeight="1" x14ac:dyDescent="0.15"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79"/>
      <c r="O81" s="80"/>
      <c r="P81" s="57"/>
      <c r="Q81" s="58"/>
      <c r="U81">
        <f>R81</f>
        <v>0</v>
      </c>
    </row>
    <row r="82" spans="2:21" ht="13.5" customHeight="1" x14ac:dyDescent="0.15"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99"/>
      <c r="O82" s="100"/>
      <c r="P82" s="101"/>
      <c r="Q82" s="102"/>
    </row>
    <row r="83" spans="2:21" ht="13.5" customHeight="1" x14ac:dyDescent="0.15"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79"/>
      <c r="O83" s="80"/>
      <c r="P83" s="57"/>
      <c r="Q83" s="58"/>
      <c r="U83">
        <f>R83</f>
        <v>0</v>
      </c>
    </row>
    <row r="84" spans="2:21" ht="13.5" customHeight="1" x14ac:dyDescent="0.15"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99"/>
      <c r="O84" s="100"/>
      <c r="P84" s="101"/>
      <c r="Q84" s="102"/>
    </row>
    <row r="85" spans="2:21" ht="13.5" customHeight="1" x14ac:dyDescent="0.15">
      <c r="C85" s="45"/>
      <c r="D85" s="104" t="str">
        <f>IF(B85=" ","小　計","")</f>
        <v/>
      </c>
      <c r="E85" s="47"/>
      <c r="F85" s="48"/>
      <c r="G85" s="49"/>
      <c r="H85" s="180"/>
      <c r="I85" s="50"/>
      <c r="J85" s="51">
        <f>IF(ISBLANK($Q85),0,IF(ISERROR(VLOOKUP($Q85,[0]!代価,30,FALSE)),0,VLOOKUP($Q85,[0]!代価,30,FALSE)))</f>
        <v>0</v>
      </c>
      <c r="K85" s="122"/>
      <c r="L85" s="123">
        <f>IF(R85=TRUE,SUM(L5:L83),TRUNC(H85*K85))</f>
        <v>0</v>
      </c>
      <c r="M85" s="54"/>
      <c r="N85" s="79"/>
      <c r="O85" s="80"/>
      <c r="P85" s="57"/>
      <c r="Q85" s="81"/>
      <c r="R85" t="b">
        <f>EXACT(D85,"小　計")</f>
        <v>0</v>
      </c>
      <c r="S85" t="str">
        <f>IF(D85="小　計",L85,"")</f>
        <v/>
      </c>
      <c r="U85" t="b">
        <f>R85</f>
        <v>0</v>
      </c>
    </row>
    <row r="86" spans="2:21" ht="13.5" customHeight="1" x14ac:dyDescent="0.15">
      <c r="B86" t="s">
        <v>11</v>
      </c>
      <c r="C86" s="106"/>
      <c r="D86" s="64"/>
      <c r="E86" s="65"/>
      <c r="F86" s="66"/>
      <c r="G86" s="67"/>
      <c r="H86" s="75"/>
      <c r="I86" s="68"/>
      <c r="J86" s="69"/>
      <c r="K86" s="124"/>
      <c r="L86" s="125"/>
      <c r="M86" s="72"/>
      <c r="N86" s="99"/>
      <c r="O86" s="100"/>
      <c r="P86" s="101"/>
      <c r="Q86" s="102"/>
    </row>
    <row r="87" spans="2:21" ht="13.5" customHeight="1" x14ac:dyDescent="0.15">
      <c r="C87" s="45"/>
      <c r="D87" s="46"/>
      <c r="E87" s="47"/>
      <c r="F87" s="48"/>
      <c r="G87" s="49"/>
      <c r="H87" s="180"/>
      <c r="I87" s="50"/>
      <c r="J87" s="111"/>
      <c r="K87" s="122"/>
      <c r="L87" s="123">
        <f>TRUNC(H87*K87)</f>
        <v>0</v>
      </c>
      <c r="M87" s="54"/>
      <c r="N87" s="79"/>
      <c r="O87" s="80"/>
      <c r="P87" s="57"/>
      <c r="Q87" s="81"/>
      <c r="U87">
        <f>R87</f>
        <v>0</v>
      </c>
    </row>
    <row r="88" spans="2:21" ht="13.5" customHeight="1" x14ac:dyDescent="0.15"/>
    <row r="89" spans="2:21" ht="13.5" customHeight="1" x14ac:dyDescent="0.15">
      <c r="C89" s="218" t="s">
        <v>2</v>
      </c>
      <c r="D89" s="218"/>
      <c r="E89" s="1"/>
      <c r="F89" s="2"/>
      <c r="G89" s="2"/>
      <c r="H89" s="2"/>
      <c r="I89" s="2"/>
      <c r="J89" s="3"/>
      <c r="K89" s="3"/>
      <c r="L89" s="3"/>
      <c r="M89" s="2"/>
      <c r="N89" s="2"/>
      <c r="O89" s="2"/>
      <c r="P89" s="4">
        <f>R89</f>
        <v>1</v>
      </c>
      <c r="Q89" s="5" t="s">
        <v>9</v>
      </c>
      <c r="R89" s="10">
        <f>IF(R1=R45,R45,IF(D85="小　計",R45,R45+1))</f>
        <v>1</v>
      </c>
      <c r="U89">
        <f>R89</f>
        <v>1</v>
      </c>
    </row>
    <row r="90" spans="2:21" ht="13.5" customHeight="1" x14ac:dyDescent="0.15">
      <c r="C90" s="214" t="s">
        <v>3</v>
      </c>
      <c r="D90" s="214"/>
      <c r="E90" s="214" t="s">
        <v>4</v>
      </c>
      <c r="F90" s="214"/>
      <c r="G90" s="214" t="s">
        <v>63</v>
      </c>
      <c r="H90" s="214" t="s">
        <v>5</v>
      </c>
      <c r="I90" s="214"/>
      <c r="J90" s="215" t="s">
        <v>59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</row>
    <row r="91" spans="2:21" ht="13.5" customHeight="1" x14ac:dyDescent="0.15"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61</v>
      </c>
      <c r="O91" s="35" t="s">
        <v>8</v>
      </c>
      <c r="P91" s="214"/>
      <c r="Q91" s="214"/>
      <c r="U91">
        <f>R91</f>
        <v>0</v>
      </c>
    </row>
    <row r="92" spans="2:21" ht="13.5" customHeight="1" x14ac:dyDescent="0.15"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73"/>
      <c r="O92" s="74"/>
      <c r="P92" s="75"/>
      <c r="Q92" s="76"/>
    </row>
    <row r="93" spans="2:21" ht="13.5" customHeight="1" x14ac:dyDescent="0.15">
      <c r="C93" s="45"/>
      <c r="D93" s="46"/>
      <c r="E93" s="47"/>
      <c r="F93" s="48"/>
      <c r="G93" s="49"/>
      <c r="H93" s="180"/>
      <c r="I93" s="50"/>
      <c r="J93" s="51"/>
      <c r="K93" s="77"/>
      <c r="L93" s="78"/>
      <c r="M93" s="54"/>
      <c r="N93" s="79"/>
      <c r="O93" s="80"/>
      <c r="P93" s="57"/>
      <c r="Q93" s="58"/>
      <c r="U93">
        <f>R93</f>
        <v>0</v>
      </c>
    </row>
    <row r="94" spans="2:21" ht="13.5" customHeight="1" x14ac:dyDescent="0.15"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99"/>
      <c r="O94" s="100"/>
      <c r="P94" s="101"/>
      <c r="Q94" s="102"/>
    </row>
    <row r="95" spans="2:21" ht="13.5" customHeight="1" x14ac:dyDescent="0.15"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79"/>
      <c r="O95" s="80"/>
      <c r="P95" s="57"/>
      <c r="Q95" s="58"/>
      <c r="U95">
        <f>R95</f>
        <v>0</v>
      </c>
    </row>
    <row r="96" spans="2:21" ht="13.5" customHeight="1" x14ac:dyDescent="0.15"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99"/>
      <c r="O96" s="100"/>
      <c r="P96" s="101"/>
      <c r="Q96" s="102"/>
    </row>
    <row r="97" spans="3:21" ht="13.5" customHeight="1" x14ac:dyDescent="0.15"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79"/>
      <c r="O97" s="80"/>
      <c r="P97" s="57"/>
      <c r="Q97" s="58"/>
      <c r="U97">
        <f>R97</f>
        <v>0</v>
      </c>
    </row>
    <row r="98" spans="3:21" ht="13.5" customHeight="1" x14ac:dyDescent="0.15"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99"/>
      <c r="O98" s="100"/>
      <c r="P98" s="101"/>
      <c r="Q98" s="102"/>
    </row>
    <row r="99" spans="3:21" ht="13.5" customHeight="1" x14ac:dyDescent="0.15"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79"/>
      <c r="O99" s="80"/>
      <c r="P99" s="57"/>
      <c r="Q99" s="58"/>
      <c r="U99">
        <f>R99</f>
        <v>0</v>
      </c>
    </row>
    <row r="100" spans="3:21" ht="13.5" customHeight="1" x14ac:dyDescent="0.15"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99"/>
      <c r="O100" s="100"/>
      <c r="P100" s="101"/>
      <c r="Q100" s="102"/>
    </row>
    <row r="101" spans="3:21" ht="13.5" customHeight="1" x14ac:dyDescent="0.15"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79"/>
      <c r="O101" s="80"/>
      <c r="P101" s="57"/>
      <c r="Q101" s="58"/>
      <c r="U101">
        <f>R101</f>
        <v>0</v>
      </c>
    </row>
    <row r="102" spans="3:21" ht="13.5" customHeight="1" x14ac:dyDescent="0.15"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99"/>
      <c r="O102" s="100"/>
      <c r="P102" s="101"/>
      <c r="Q102" s="102"/>
    </row>
    <row r="103" spans="3:21" ht="13.5" customHeight="1" x14ac:dyDescent="0.15"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79"/>
      <c r="O103" s="80"/>
      <c r="P103" s="57"/>
      <c r="Q103" s="58"/>
      <c r="U103">
        <f>R103</f>
        <v>0</v>
      </c>
    </row>
    <row r="104" spans="3:21" ht="13.5" customHeight="1" x14ac:dyDescent="0.15"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99"/>
      <c r="O104" s="100"/>
      <c r="P104" s="101"/>
      <c r="Q104" s="102"/>
    </row>
    <row r="105" spans="3:21" ht="13.5" customHeight="1" x14ac:dyDescent="0.15"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79"/>
      <c r="O105" s="80"/>
      <c r="P105" s="57"/>
      <c r="Q105" s="58"/>
      <c r="U105">
        <f>R105</f>
        <v>0</v>
      </c>
    </row>
    <row r="106" spans="3:21" ht="13.5" customHeight="1" x14ac:dyDescent="0.15"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99"/>
      <c r="O106" s="100"/>
      <c r="P106" s="101"/>
      <c r="Q106" s="102"/>
    </row>
    <row r="107" spans="3:21" ht="13.5" customHeight="1" x14ac:dyDescent="0.15"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79"/>
      <c r="O107" s="80"/>
      <c r="P107" s="57"/>
      <c r="Q107" s="58"/>
      <c r="U107">
        <f>R107</f>
        <v>0</v>
      </c>
    </row>
    <row r="108" spans="3:21" ht="13.5" customHeight="1" x14ac:dyDescent="0.15"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99"/>
      <c r="O108" s="100"/>
      <c r="P108" s="101"/>
      <c r="Q108" s="102"/>
    </row>
    <row r="109" spans="3:21" ht="13.5" customHeight="1" x14ac:dyDescent="0.15"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79"/>
      <c r="O109" s="80"/>
      <c r="P109" s="57"/>
      <c r="Q109" s="58"/>
      <c r="U109">
        <f>R109</f>
        <v>0</v>
      </c>
    </row>
    <row r="110" spans="3:21" ht="13.5" customHeight="1" x14ac:dyDescent="0.15"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99"/>
      <c r="O110" s="100"/>
      <c r="P110" s="101"/>
      <c r="Q110" s="102"/>
    </row>
    <row r="111" spans="3:21" ht="13.5" customHeight="1" x14ac:dyDescent="0.15"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79"/>
      <c r="O111" s="80"/>
      <c r="P111" s="57"/>
      <c r="Q111" s="58"/>
      <c r="U111">
        <f>R111</f>
        <v>0</v>
      </c>
    </row>
    <row r="112" spans="3:21" ht="13.5" customHeight="1" x14ac:dyDescent="0.15"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99"/>
      <c r="O112" s="100"/>
      <c r="P112" s="101"/>
      <c r="Q112" s="102"/>
    </row>
    <row r="113" spans="3:21" ht="13.5" customHeight="1" x14ac:dyDescent="0.15"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79"/>
      <c r="O113" s="80"/>
      <c r="P113" s="57"/>
      <c r="Q113" s="58"/>
      <c r="U113">
        <f>R113</f>
        <v>0</v>
      </c>
    </row>
    <row r="114" spans="3:21" ht="13.5" customHeight="1" x14ac:dyDescent="0.15"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99"/>
      <c r="O114" s="100"/>
      <c r="P114" s="101"/>
      <c r="Q114" s="102"/>
    </row>
    <row r="115" spans="3:21" ht="13.5" customHeight="1" x14ac:dyDescent="0.15"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79"/>
      <c r="O115" s="80"/>
      <c r="P115" s="57"/>
      <c r="Q115" s="58"/>
      <c r="U115">
        <f>R115</f>
        <v>0</v>
      </c>
    </row>
    <row r="116" spans="3:21" ht="13.5" customHeight="1" x14ac:dyDescent="0.15"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99"/>
      <c r="O116" s="100"/>
      <c r="P116" s="101"/>
      <c r="Q116" s="102"/>
    </row>
    <row r="117" spans="3:21" ht="13.5" customHeight="1" x14ac:dyDescent="0.15"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79"/>
      <c r="O117" s="80"/>
      <c r="P117" s="57"/>
      <c r="Q117" s="58"/>
      <c r="U117">
        <f>R117</f>
        <v>0</v>
      </c>
    </row>
    <row r="118" spans="3:21" ht="13.5" customHeight="1" x14ac:dyDescent="0.15"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99"/>
      <c r="O118" s="100"/>
      <c r="P118" s="101"/>
      <c r="Q118" s="102"/>
    </row>
    <row r="119" spans="3:21" ht="13.5" customHeight="1" x14ac:dyDescent="0.15"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79"/>
      <c r="O119" s="80"/>
      <c r="P119" s="57"/>
      <c r="Q119" s="58"/>
      <c r="U119">
        <f>R119</f>
        <v>0</v>
      </c>
    </row>
    <row r="120" spans="3:21" ht="13.5" customHeight="1" x14ac:dyDescent="0.15"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99"/>
      <c r="O120" s="100"/>
      <c r="P120" s="101"/>
      <c r="Q120" s="102"/>
    </row>
    <row r="121" spans="3:21" ht="13.5" customHeight="1" x14ac:dyDescent="0.15"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79"/>
      <c r="O121" s="80"/>
      <c r="P121" s="57"/>
      <c r="Q121" s="58"/>
      <c r="U121">
        <f>R121</f>
        <v>0</v>
      </c>
    </row>
    <row r="122" spans="3:21" ht="13.5" customHeight="1" x14ac:dyDescent="0.15"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99"/>
      <c r="O122" s="100"/>
      <c r="P122" s="101"/>
      <c r="Q122" s="102"/>
    </row>
    <row r="123" spans="3:21" ht="13.5" customHeight="1" x14ac:dyDescent="0.15"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79"/>
      <c r="O123" s="80"/>
      <c r="P123" s="57"/>
      <c r="Q123" s="58"/>
      <c r="U123">
        <f>R123</f>
        <v>0</v>
      </c>
    </row>
    <row r="124" spans="3:21" ht="13.5" customHeight="1" x14ac:dyDescent="0.15"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99"/>
      <c r="O124" s="100"/>
      <c r="P124" s="101"/>
      <c r="Q124" s="102"/>
    </row>
    <row r="125" spans="3:21" ht="13.5" customHeight="1" x14ac:dyDescent="0.15"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79"/>
      <c r="O125" s="80"/>
      <c r="P125" s="57"/>
      <c r="Q125" s="58"/>
      <c r="U125">
        <f>R125</f>
        <v>0</v>
      </c>
    </row>
    <row r="126" spans="3:21" ht="13.5" customHeight="1" x14ac:dyDescent="0.15"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99"/>
      <c r="O126" s="100"/>
      <c r="P126" s="101"/>
      <c r="Q126" s="102"/>
    </row>
    <row r="127" spans="3:21" ht="13.5" customHeight="1" x14ac:dyDescent="0.15"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79"/>
      <c r="O127" s="80"/>
      <c r="P127" s="57"/>
      <c r="Q127" s="58"/>
      <c r="U127">
        <f>R127</f>
        <v>0</v>
      </c>
    </row>
    <row r="128" spans="3:21" ht="13.5" customHeight="1" x14ac:dyDescent="0.15"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99"/>
      <c r="O128" s="100"/>
      <c r="P128" s="101"/>
      <c r="Q128" s="102"/>
    </row>
    <row r="129" spans="3:21" ht="13.5" customHeight="1" x14ac:dyDescent="0.15">
      <c r="C129" s="45"/>
      <c r="D129" s="104" t="str">
        <f>IF(B129=" ","小　計","")</f>
        <v/>
      </c>
      <c r="E129" s="47"/>
      <c r="F129" s="48"/>
      <c r="G129" s="49"/>
      <c r="H129" s="180"/>
      <c r="I129" s="50"/>
      <c r="J129" s="51">
        <f>IF(ISBLANK($Q129),0,IF(ISERROR(VLOOKUP($Q129,[0]!代価,30,FALSE)),0,VLOOKUP($Q129,[0]!代価,30,FALSE)))</f>
        <v>0</v>
      </c>
      <c r="K129" s="122"/>
      <c r="L129" s="123">
        <f>IF(R129=TRUE,SUM(L5:L127),TRUNC(H129*K129))</f>
        <v>0</v>
      </c>
      <c r="M129" s="54"/>
      <c r="N129" s="79"/>
      <c r="O129" s="80"/>
      <c r="P129" s="57"/>
      <c r="Q129" s="81"/>
      <c r="R129" t="b">
        <f>EXACT(D129,"小　計")</f>
        <v>0</v>
      </c>
      <c r="S129" t="str">
        <f>IF(D129="小　計",L129,"")</f>
        <v/>
      </c>
      <c r="U129" t="b">
        <f>R129</f>
        <v>0</v>
      </c>
    </row>
    <row r="130" spans="3:21" ht="13.5" customHeight="1" x14ac:dyDescent="0.15">
      <c r="C130" s="106"/>
      <c r="D130" s="64"/>
      <c r="E130" s="65"/>
      <c r="F130" s="66"/>
      <c r="G130" s="67"/>
      <c r="H130" s="75"/>
      <c r="I130" s="68"/>
      <c r="J130" s="69"/>
      <c r="K130" s="124"/>
      <c r="L130" s="125"/>
      <c r="M130" s="72"/>
      <c r="N130" s="99"/>
      <c r="O130" s="100"/>
      <c r="P130" s="101"/>
      <c r="Q130" s="102"/>
    </row>
    <row r="131" spans="3:21" ht="13.5" customHeight="1" x14ac:dyDescent="0.15">
      <c r="C131" s="45"/>
      <c r="D131" s="46"/>
      <c r="E131" s="47"/>
      <c r="F131" s="48"/>
      <c r="G131" s="49"/>
      <c r="H131" s="180"/>
      <c r="I131" s="50"/>
      <c r="J131" s="111"/>
      <c r="K131" s="122"/>
      <c r="L131" s="123">
        <f>TRUNC(H131*K131)</f>
        <v>0</v>
      </c>
      <c r="M131" s="54"/>
      <c r="N131" s="79"/>
      <c r="O131" s="80"/>
      <c r="P131" s="57"/>
      <c r="Q131" s="81"/>
      <c r="U131">
        <f>R131</f>
        <v>0</v>
      </c>
    </row>
    <row r="132" spans="3:21" ht="13.5" customHeight="1" x14ac:dyDescent="0.15"/>
    <row r="133" spans="3:21" ht="13.5" customHeight="1" x14ac:dyDescent="0.15">
      <c r="C133" s="218" t="s">
        <v>2</v>
      </c>
      <c r="D133" s="218"/>
      <c r="E133" s="1"/>
      <c r="F133" s="2"/>
      <c r="G133" s="2"/>
      <c r="H133" s="2"/>
      <c r="I133" s="2"/>
      <c r="J133" s="3"/>
      <c r="K133" s="3"/>
      <c r="L133" s="3"/>
      <c r="M133" s="2"/>
      <c r="N133" s="2"/>
      <c r="O133" s="2"/>
      <c r="P133" s="4">
        <f>R133</f>
        <v>1</v>
      </c>
      <c r="Q133" s="5" t="s">
        <v>9</v>
      </c>
      <c r="R133" s="10">
        <f>IF(R45=R89,R89,IF(D129="小　計",R89,R89+1))</f>
        <v>1</v>
      </c>
      <c r="U133">
        <f>R133</f>
        <v>1</v>
      </c>
    </row>
    <row r="134" spans="3:21" ht="13.5" customHeight="1" x14ac:dyDescent="0.15">
      <c r="C134" s="214" t="s">
        <v>3</v>
      </c>
      <c r="D134" s="214"/>
      <c r="E134" s="214" t="s">
        <v>4</v>
      </c>
      <c r="F134" s="214"/>
      <c r="G134" s="214" t="s">
        <v>63</v>
      </c>
      <c r="H134" s="214" t="s">
        <v>5</v>
      </c>
      <c r="I134" s="214"/>
      <c r="J134" s="215" t="s">
        <v>59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</row>
    <row r="135" spans="3:21" ht="13.5" customHeight="1" x14ac:dyDescent="0.15"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61</v>
      </c>
      <c r="O135" s="35" t="s">
        <v>8</v>
      </c>
      <c r="P135" s="214"/>
      <c r="Q135" s="214"/>
      <c r="U135">
        <f>R135</f>
        <v>0</v>
      </c>
    </row>
    <row r="136" spans="3:21" ht="13.5" customHeight="1" x14ac:dyDescent="0.15"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73"/>
      <c r="O136" s="74"/>
      <c r="P136" s="75"/>
      <c r="Q136" s="76"/>
    </row>
    <row r="137" spans="3:21" ht="13.5" customHeight="1" x14ac:dyDescent="0.15">
      <c r="C137" s="45"/>
      <c r="D137" s="46"/>
      <c r="E137" s="47"/>
      <c r="F137" s="48"/>
      <c r="G137" s="49"/>
      <c r="H137" s="180"/>
      <c r="I137" s="50"/>
      <c r="J137" s="51"/>
      <c r="K137" s="77"/>
      <c r="L137" s="78"/>
      <c r="M137" s="54"/>
      <c r="N137" s="79"/>
      <c r="O137" s="80"/>
      <c r="P137" s="57"/>
      <c r="Q137" s="58"/>
      <c r="U137">
        <f>R137</f>
        <v>0</v>
      </c>
    </row>
    <row r="138" spans="3:21" ht="13.5" customHeight="1" x14ac:dyDescent="0.15"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99"/>
      <c r="O138" s="100"/>
      <c r="P138" s="101"/>
      <c r="Q138" s="102"/>
    </row>
    <row r="139" spans="3:21" ht="13.5" customHeight="1" x14ac:dyDescent="0.15"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79"/>
      <c r="O139" s="80"/>
      <c r="P139" s="57"/>
      <c r="Q139" s="58"/>
      <c r="U139">
        <f>R139</f>
        <v>0</v>
      </c>
    </row>
    <row r="140" spans="3:21" ht="13.5" customHeight="1" x14ac:dyDescent="0.15"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99"/>
      <c r="O140" s="100"/>
      <c r="P140" s="101"/>
      <c r="Q140" s="102"/>
    </row>
    <row r="141" spans="3:21" ht="13.5" customHeight="1" x14ac:dyDescent="0.15"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79"/>
      <c r="O141" s="80"/>
      <c r="P141" s="57"/>
      <c r="Q141" s="58"/>
      <c r="U141">
        <f>R141</f>
        <v>0</v>
      </c>
    </row>
    <row r="142" spans="3:21" ht="13.5" customHeight="1" x14ac:dyDescent="0.15"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99"/>
      <c r="O142" s="100"/>
      <c r="P142" s="101"/>
      <c r="Q142" s="102"/>
    </row>
    <row r="143" spans="3:21" ht="13.5" customHeight="1" x14ac:dyDescent="0.15"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79"/>
      <c r="O143" s="80"/>
      <c r="P143" s="57"/>
      <c r="Q143" s="58"/>
      <c r="U143">
        <f>R143</f>
        <v>0</v>
      </c>
    </row>
    <row r="144" spans="3:21" ht="13.5" customHeight="1" x14ac:dyDescent="0.15"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99"/>
      <c r="O144" s="100"/>
      <c r="P144" s="101"/>
      <c r="Q144" s="102"/>
    </row>
    <row r="145" spans="3:21" ht="13.5" customHeight="1" x14ac:dyDescent="0.15"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79"/>
      <c r="O145" s="80"/>
      <c r="P145" s="57"/>
      <c r="Q145" s="58"/>
      <c r="U145">
        <f>R145</f>
        <v>0</v>
      </c>
    </row>
    <row r="146" spans="3:21" ht="13.5" customHeight="1" x14ac:dyDescent="0.15"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99"/>
      <c r="O146" s="100"/>
      <c r="P146" s="101"/>
      <c r="Q146" s="102"/>
    </row>
    <row r="147" spans="3:21" ht="13.5" customHeight="1" x14ac:dyDescent="0.15"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79"/>
      <c r="O147" s="80"/>
      <c r="P147" s="57"/>
      <c r="Q147" s="58"/>
      <c r="U147">
        <f>R147</f>
        <v>0</v>
      </c>
    </row>
    <row r="148" spans="3:21" ht="13.5" customHeight="1" x14ac:dyDescent="0.15"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99"/>
      <c r="O148" s="100"/>
      <c r="P148" s="101"/>
      <c r="Q148" s="102"/>
    </row>
    <row r="149" spans="3:21" ht="13.5" customHeight="1" x14ac:dyDescent="0.15"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79"/>
      <c r="O149" s="80"/>
      <c r="P149" s="57"/>
      <c r="Q149" s="58"/>
      <c r="U149">
        <f>R149</f>
        <v>0</v>
      </c>
    </row>
    <row r="150" spans="3:21" ht="13.5" customHeight="1" x14ac:dyDescent="0.15"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99"/>
      <c r="O150" s="100"/>
      <c r="P150" s="101"/>
      <c r="Q150" s="102"/>
    </row>
    <row r="151" spans="3:21" ht="13.5" customHeight="1" x14ac:dyDescent="0.15"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79"/>
      <c r="O151" s="80"/>
      <c r="P151" s="57"/>
      <c r="Q151" s="58"/>
      <c r="U151">
        <f>R151</f>
        <v>0</v>
      </c>
    </row>
    <row r="152" spans="3:21" ht="13.5" customHeight="1" x14ac:dyDescent="0.15"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99"/>
      <c r="O152" s="100"/>
      <c r="P152" s="101"/>
      <c r="Q152" s="102"/>
    </row>
    <row r="153" spans="3:21" ht="13.5" customHeight="1" x14ac:dyDescent="0.15"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79"/>
      <c r="O153" s="80"/>
      <c r="P153" s="57"/>
      <c r="Q153" s="58"/>
      <c r="U153">
        <f>R153</f>
        <v>0</v>
      </c>
    </row>
    <row r="154" spans="3:21" ht="13.5" customHeight="1" x14ac:dyDescent="0.15"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99"/>
      <c r="O154" s="100"/>
      <c r="P154" s="101"/>
      <c r="Q154" s="102"/>
    </row>
    <row r="155" spans="3:21" ht="13.5" customHeight="1" x14ac:dyDescent="0.15"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79"/>
      <c r="O155" s="80"/>
      <c r="P155" s="57"/>
      <c r="Q155" s="58"/>
      <c r="U155">
        <f>R155</f>
        <v>0</v>
      </c>
    </row>
    <row r="156" spans="3:21" ht="13.5" customHeight="1" x14ac:dyDescent="0.15"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99"/>
      <c r="O156" s="100"/>
      <c r="P156" s="101"/>
      <c r="Q156" s="102"/>
    </row>
    <row r="157" spans="3:21" ht="13.5" customHeight="1" x14ac:dyDescent="0.15"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79"/>
      <c r="O157" s="80"/>
      <c r="P157" s="57"/>
      <c r="Q157" s="58"/>
      <c r="U157">
        <f>R157</f>
        <v>0</v>
      </c>
    </row>
    <row r="158" spans="3:21" ht="13.5" customHeight="1" x14ac:dyDescent="0.15"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99"/>
      <c r="O158" s="100"/>
      <c r="P158" s="101"/>
      <c r="Q158" s="102"/>
    </row>
    <row r="159" spans="3:21" ht="13.5" customHeight="1" x14ac:dyDescent="0.15"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79"/>
      <c r="O159" s="80"/>
      <c r="P159" s="57"/>
      <c r="Q159" s="58"/>
      <c r="U159">
        <f>R159</f>
        <v>0</v>
      </c>
    </row>
    <row r="160" spans="3:21" ht="13.5" customHeight="1" x14ac:dyDescent="0.15"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99"/>
      <c r="O160" s="100"/>
      <c r="P160" s="101"/>
      <c r="Q160" s="102"/>
    </row>
    <row r="161" spans="3:21" ht="13.5" customHeight="1" x14ac:dyDescent="0.15"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79"/>
      <c r="O161" s="80"/>
      <c r="P161" s="57"/>
      <c r="Q161" s="58"/>
      <c r="U161">
        <f>R161</f>
        <v>0</v>
      </c>
    </row>
    <row r="162" spans="3:21" ht="13.5" customHeight="1" x14ac:dyDescent="0.15"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99"/>
      <c r="O162" s="100"/>
      <c r="P162" s="101"/>
      <c r="Q162" s="102"/>
    </row>
    <row r="163" spans="3:21" ht="13.5" customHeight="1" x14ac:dyDescent="0.15"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79"/>
      <c r="O163" s="80"/>
      <c r="P163" s="57"/>
      <c r="Q163" s="58"/>
      <c r="U163">
        <f>R163</f>
        <v>0</v>
      </c>
    </row>
    <row r="164" spans="3:21" ht="13.5" customHeight="1" x14ac:dyDescent="0.15"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99"/>
      <c r="O164" s="100"/>
      <c r="P164" s="101"/>
      <c r="Q164" s="102"/>
    </row>
    <row r="165" spans="3:21" ht="13.5" customHeight="1" x14ac:dyDescent="0.15"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79"/>
      <c r="O165" s="80"/>
      <c r="P165" s="57"/>
      <c r="Q165" s="58"/>
      <c r="U165">
        <f>R165</f>
        <v>0</v>
      </c>
    </row>
    <row r="166" spans="3:21" ht="13.5" customHeight="1" x14ac:dyDescent="0.15"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99"/>
      <c r="O166" s="100"/>
      <c r="P166" s="101"/>
      <c r="Q166" s="102"/>
    </row>
    <row r="167" spans="3:21" ht="13.5" customHeight="1" x14ac:dyDescent="0.15"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79"/>
      <c r="O167" s="80"/>
      <c r="P167" s="57"/>
      <c r="Q167" s="58"/>
      <c r="U167">
        <f>R167</f>
        <v>0</v>
      </c>
    </row>
    <row r="168" spans="3:21" ht="13.5" customHeight="1" x14ac:dyDescent="0.15"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99"/>
      <c r="O168" s="100"/>
      <c r="P168" s="101"/>
      <c r="Q168" s="102"/>
    </row>
    <row r="169" spans="3:21" ht="13.5" customHeight="1" x14ac:dyDescent="0.15"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79"/>
      <c r="O169" s="80"/>
      <c r="P169" s="57"/>
      <c r="Q169" s="58"/>
      <c r="U169">
        <f>R169</f>
        <v>0</v>
      </c>
    </row>
    <row r="170" spans="3:21" ht="13.5" customHeight="1" x14ac:dyDescent="0.15"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99"/>
      <c r="O170" s="100"/>
      <c r="P170" s="101"/>
      <c r="Q170" s="102"/>
    </row>
    <row r="171" spans="3:21" ht="13.5" customHeight="1" x14ac:dyDescent="0.15"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79"/>
      <c r="O171" s="80"/>
      <c r="P171" s="57"/>
      <c r="Q171" s="58"/>
      <c r="U171">
        <f>R171</f>
        <v>0</v>
      </c>
    </row>
    <row r="172" spans="3:21" ht="13.5" customHeight="1" x14ac:dyDescent="0.15"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99"/>
      <c r="O172" s="100"/>
      <c r="P172" s="101"/>
      <c r="Q172" s="102"/>
    </row>
    <row r="173" spans="3:21" ht="13.5" customHeight="1" x14ac:dyDescent="0.15">
      <c r="C173" s="45"/>
      <c r="D173" s="104" t="str">
        <f>IF(B173=" ","小　計","")</f>
        <v/>
      </c>
      <c r="E173" s="47"/>
      <c r="F173" s="48"/>
      <c r="G173" s="49"/>
      <c r="H173" s="180"/>
      <c r="I173" s="50"/>
      <c r="J173" s="51">
        <f>IF(ISBLANK($Q173),0,IF(ISERROR(VLOOKUP($Q173,[0]!代価,30,FALSE)),0,VLOOKUP($Q173,[0]!代価,30,FALSE)))</f>
        <v>0</v>
      </c>
      <c r="K173" s="122"/>
      <c r="L173" s="123">
        <f>IF(R173=TRUE,SUM(L5:L171),TRUNC(H173*K173))</f>
        <v>0</v>
      </c>
      <c r="M173" s="54"/>
      <c r="N173" s="79"/>
      <c r="O173" s="80"/>
      <c r="P173" s="57"/>
      <c r="Q173" s="81"/>
      <c r="R173" t="b">
        <f>EXACT(D173,"小　計")</f>
        <v>0</v>
      </c>
      <c r="S173" t="str">
        <f>IF(D173="小　計",L173,"")</f>
        <v/>
      </c>
      <c r="U173" t="b">
        <f>R173</f>
        <v>0</v>
      </c>
    </row>
    <row r="174" spans="3:21" ht="13.5" customHeight="1" x14ac:dyDescent="0.15">
      <c r="C174" s="106"/>
      <c r="D174" s="64"/>
      <c r="E174" s="65"/>
      <c r="F174" s="66"/>
      <c r="G174" s="67"/>
      <c r="H174" s="75"/>
      <c r="I174" s="68"/>
      <c r="J174" s="69"/>
      <c r="K174" s="124"/>
      <c r="L174" s="125"/>
      <c r="M174" s="72"/>
      <c r="N174" s="99"/>
      <c r="O174" s="100"/>
      <c r="P174" s="101"/>
      <c r="Q174" s="102"/>
    </row>
    <row r="175" spans="3:21" ht="13.5" customHeight="1" x14ac:dyDescent="0.15">
      <c r="C175" s="45"/>
      <c r="D175" s="46"/>
      <c r="E175" s="47"/>
      <c r="F175" s="48"/>
      <c r="G175" s="49"/>
      <c r="H175" s="180"/>
      <c r="I175" s="50"/>
      <c r="J175" s="111"/>
      <c r="K175" s="122"/>
      <c r="L175" s="123">
        <f>TRUNC(H175*K175)</f>
        <v>0</v>
      </c>
      <c r="M175" s="54"/>
      <c r="N175" s="79"/>
      <c r="O175" s="80"/>
      <c r="P175" s="57"/>
      <c r="Q175" s="81"/>
      <c r="U175">
        <f>R175</f>
        <v>0</v>
      </c>
    </row>
    <row r="176" spans="3:21" ht="13.5" customHeight="1" x14ac:dyDescent="0.15"/>
    <row r="177" spans="3:21" ht="13.5" customHeight="1" x14ac:dyDescent="0.15">
      <c r="C177" s="218" t="s">
        <v>2</v>
      </c>
      <c r="D177" s="218"/>
      <c r="E177" s="1"/>
      <c r="F177" s="2"/>
      <c r="G177" s="2"/>
      <c r="H177" s="2"/>
      <c r="I177" s="2"/>
      <c r="J177" s="3"/>
      <c r="K177" s="3"/>
      <c r="L177" s="3"/>
      <c r="M177" s="2"/>
      <c r="N177" s="2"/>
      <c r="O177" s="2"/>
      <c r="P177" s="4">
        <f>R177</f>
        <v>1</v>
      </c>
      <c r="Q177" s="5" t="s">
        <v>9</v>
      </c>
      <c r="R177" s="10">
        <f>IF(R89=R133,R133,IF(D173="小　計",R133,R133+1))</f>
        <v>1</v>
      </c>
      <c r="U177">
        <f>R177</f>
        <v>1</v>
      </c>
    </row>
    <row r="178" spans="3:21" ht="13.5" customHeight="1" x14ac:dyDescent="0.15">
      <c r="C178" s="214" t="s">
        <v>3</v>
      </c>
      <c r="D178" s="214"/>
      <c r="E178" s="214" t="s">
        <v>4</v>
      </c>
      <c r="F178" s="214"/>
      <c r="G178" s="214" t="s">
        <v>63</v>
      </c>
      <c r="H178" s="214" t="s">
        <v>5</v>
      </c>
      <c r="I178" s="214"/>
      <c r="J178" s="215" t="s">
        <v>59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</row>
    <row r="179" spans="3:21" ht="13.5" customHeight="1" x14ac:dyDescent="0.15"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61</v>
      </c>
      <c r="O179" s="35" t="s">
        <v>8</v>
      </c>
      <c r="P179" s="214"/>
      <c r="Q179" s="214"/>
      <c r="U179">
        <f>R179</f>
        <v>0</v>
      </c>
    </row>
    <row r="180" spans="3:21" ht="13.5" customHeight="1" x14ac:dyDescent="0.15"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73"/>
      <c r="O180" s="74"/>
      <c r="P180" s="75"/>
      <c r="Q180" s="76"/>
    </row>
    <row r="181" spans="3:21" ht="13.5" customHeight="1" x14ac:dyDescent="0.15">
      <c r="C181" s="45"/>
      <c r="D181" s="46"/>
      <c r="E181" s="47"/>
      <c r="F181" s="48"/>
      <c r="G181" s="49"/>
      <c r="H181" s="180"/>
      <c r="I181" s="50"/>
      <c r="J181" s="51"/>
      <c r="K181" s="77"/>
      <c r="L181" s="78"/>
      <c r="M181" s="54"/>
      <c r="N181" s="79"/>
      <c r="O181" s="80"/>
      <c r="P181" s="57"/>
      <c r="Q181" s="58"/>
      <c r="U181">
        <f>R181</f>
        <v>0</v>
      </c>
    </row>
    <row r="182" spans="3:21" ht="13.5" customHeight="1" x14ac:dyDescent="0.15"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99"/>
      <c r="O182" s="100"/>
      <c r="P182" s="101"/>
      <c r="Q182" s="102"/>
    </row>
    <row r="183" spans="3:21" ht="13.5" customHeight="1" x14ac:dyDescent="0.15"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79"/>
      <c r="O183" s="80"/>
      <c r="P183" s="57"/>
      <c r="Q183" s="58"/>
      <c r="U183">
        <f>R183</f>
        <v>0</v>
      </c>
    </row>
    <row r="184" spans="3:21" ht="13.5" customHeight="1" x14ac:dyDescent="0.15"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99"/>
      <c r="O184" s="100"/>
      <c r="P184" s="101"/>
      <c r="Q184" s="102"/>
    </row>
    <row r="185" spans="3:21" ht="13.5" customHeight="1" x14ac:dyDescent="0.15"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79"/>
      <c r="O185" s="80"/>
      <c r="P185" s="57"/>
      <c r="Q185" s="58"/>
      <c r="U185">
        <f>R185</f>
        <v>0</v>
      </c>
    </row>
    <row r="186" spans="3:21" ht="13.5" customHeight="1" x14ac:dyDescent="0.15"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99"/>
      <c r="O186" s="100"/>
      <c r="P186" s="101"/>
      <c r="Q186" s="102"/>
    </row>
    <row r="187" spans="3:21" ht="13.5" customHeight="1" x14ac:dyDescent="0.15"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79"/>
      <c r="O187" s="80"/>
      <c r="P187" s="57"/>
      <c r="Q187" s="58"/>
      <c r="U187">
        <f>R187</f>
        <v>0</v>
      </c>
    </row>
    <row r="188" spans="3:21" ht="13.5" customHeight="1" x14ac:dyDescent="0.15"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99"/>
      <c r="O188" s="100"/>
      <c r="P188" s="101"/>
      <c r="Q188" s="102"/>
    </row>
    <row r="189" spans="3:21" ht="13.5" customHeight="1" x14ac:dyDescent="0.15"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79"/>
      <c r="O189" s="80"/>
      <c r="P189" s="57"/>
      <c r="Q189" s="58"/>
      <c r="U189">
        <f>R189</f>
        <v>0</v>
      </c>
    </row>
    <row r="190" spans="3:21" ht="13.5" customHeight="1" x14ac:dyDescent="0.15"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99"/>
      <c r="O190" s="100"/>
      <c r="P190" s="101"/>
      <c r="Q190" s="102"/>
    </row>
    <row r="191" spans="3:21" ht="13.5" customHeight="1" x14ac:dyDescent="0.15"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79"/>
      <c r="O191" s="80"/>
      <c r="P191" s="57"/>
      <c r="Q191" s="58"/>
      <c r="U191">
        <f>R191</f>
        <v>0</v>
      </c>
    </row>
    <row r="192" spans="3:21" ht="13.5" customHeight="1" x14ac:dyDescent="0.15"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99"/>
      <c r="O192" s="100"/>
      <c r="P192" s="101"/>
      <c r="Q192" s="102"/>
    </row>
    <row r="193" spans="3:21" ht="13.5" customHeight="1" x14ac:dyDescent="0.15"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79"/>
      <c r="O193" s="80"/>
      <c r="P193" s="57"/>
      <c r="Q193" s="58"/>
      <c r="U193">
        <f>R193</f>
        <v>0</v>
      </c>
    </row>
    <row r="194" spans="3:21" ht="13.5" customHeight="1" x14ac:dyDescent="0.15"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99"/>
      <c r="O194" s="100"/>
      <c r="P194" s="101"/>
      <c r="Q194" s="102"/>
    </row>
    <row r="195" spans="3:21" ht="13.5" customHeight="1" x14ac:dyDescent="0.15"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79"/>
      <c r="O195" s="80"/>
      <c r="P195" s="57"/>
      <c r="Q195" s="58"/>
      <c r="U195">
        <f>R195</f>
        <v>0</v>
      </c>
    </row>
    <row r="196" spans="3:21" ht="13.5" customHeight="1" x14ac:dyDescent="0.15"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99"/>
      <c r="O196" s="100"/>
      <c r="P196" s="101"/>
      <c r="Q196" s="102"/>
    </row>
    <row r="197" spans="3:21" ht="13.5" customHeight="1" x14ac:dyDescent="0.15"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79"/>
      <c r="O197" s="80"/>
      <c r="P197" s="57"/>
      <c r="Q197" s="58"/>
      <c r="U197">
        <f>R197</f>
        <v>0</v>
      </c>
    </row>
    <row r="198" spans="3:21" ht="13.5" customHeight="1" x14ac:dyDescent="0.15"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99"/>
      <c r="O198" s="100"/>
      <c r="P198" s="101"/>
      <c r="Q198" s="102"/>
    </row>
    <row r="199" spans="3:21" ht="13.5" customHeight="1" x14ac:dyDescent="0.15"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79"/>
      <c r="O199" s="80"/>
      <c r="P199" s="57"/>
      <c r="Q199" s="58"/>
      <c r="U199">
        <f>R199</f>
        <v>0</v>
      </c>
    </row>
    <row r="200" spans="3:21" ht="13.5" customHeight="1" x14ac:dyDescent="0.15"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99"/>
      <c r="O200" s="100"/>
      <c r="P200" s="101"/>
      <c r="Q200" s="102"/>
    </row>
    <row r="201" spans="3:21" ht="13.5" customHeight="1" x14ac:dyDescent="0.15"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79"/>
      <c r="O201" s="80"/>
      <c r="P201" s="57"/>
      <c r="Q201" s="58"/>
      <c r="U201">
        <f>R201</f>
        <v>0</v>
      </c>
    </row>
    <row r="202" spans="3:21" ht="13.5" customHeight="1" x14ac:dyDescent="0.15"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99"/>
      <c r="O202" s="100"/>
      <c r="P202" s="101"/>
      <c r="Q202" s="102"/>
    </row>
    <row r="203" spans="3:21" ht="13.5" customHeight="1" x14ac:dyDescent="0.15"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79"/>
      <c r="O203" s="80"/>
      <c r="P203" s="57"/>
      <c r="Q203" s="58"/>
      <c r="U203">
        <f>R203</f>
        <v>0</v>
      </c>
    </row>
    <row r="204" spans="3:21" ht="13.5" customHeight="1" x14ac:dyDescent="0.15"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99"/>
      <c r="O204" s="100"/>
      <c r="P204" s="101"/>
      <c r="Q204" s="102"/>
    </row>
    <row r="205" spans="3:21" ht="13.5" customHeight="1" x14ac:dyDescent="0.15"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79"/>
      <c r="O205" s="80"/>
      <c r="P205" s="57"/>
      <c r="Q205" s="58"/>
      <c r="U205">
        <f>R205</f>
        <v>0</v>
      </c>
    </row>
    <row r="206" spans="3:21" ht="13.5" customHeight="1" x14ac:dyDescent="0.15"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99"/>
      <c r="O206" s="100"/>
      <c r="P206" s="101"/>
      <c r="Q206" s="102"/>
    </row>
    <row r="207" spans="3:21" ht="13.5" customHeight="1" x14ac:dyDescent="0.15"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79"/>
      <c r="O207" s="80"/>
      <c r="P207" s="57"/>
      <c r="Q207" s="58"/>
      <c r="U207">
        <f>R207</f>
        <v>0</v>
      </c>
    </row>
    <row r="208" spans="3:21" ht="13.5" customHeight="1" x14ac:dyDescent="0.15"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99"/>
      <c r="O208" s="100"/>
      <c r="P208" s="101"/>
      <c r="Q208" s="102"/>
    </row>
    <row r="209" spans="3:21" ht="13.5" customHeight="1" x14ac:dyDescent="0.15"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79"/>
      <c r="O209" s="80"/>
      <c r="P209" s="57"/>
      <c r="Q209" s="58"/>
      <c r="U209">
        <f>R209</f>
        <v>0</v>
      </c>
    </row>
    <row r="210" spans="3:21" ht="13.5" customHeight="1" x14ac:dyDescent="0.15"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99"/>
      <c r="O210" s="100"/>
      <c r="P210" s="101"/>
      <c r="Q210" s="102"/>
    </row>
    <row r="211" spans="3:21" ht="13.5" customHeight="1" x14ac:dyDescent="0.15"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79"/>
      <c r="O211" s="80"/>
      <c r="P211" s="57"/>
      <c r="Q211" s="58"/>
      <c r="U211">
        <f>R211</f>
        <v>0</v>
      </c>
    </row>
    <row r="212" spans="3:21" ht="13.5" customHeight="1" x14ac:dyDescent="0.15"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99"/>
      <c r="O212" s="100"/>
      <c r="P212" s="101"/>
      <c r="Q212" s="102"/>
    </row>
    <row r="213" spans="3:21" ht="13.5" customHeight="1" x14ac:dyDescent="0.15"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79"/>
      <c r="O213" s="80"/>
      <c r="P213" s="57"/>
      <c r="Q213" s="58"/>
      <c r="U213">
        <f>R213</f>
        <v>0</v>
      </c>
    </row>
    <row r="214" spans="3:21" ht="13.5" customHeight="1" x14ac:dyDescent="0.15"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99"/>
      <c r="O214" s="100"/>
      <c r="P214" s="101"/>
      <c r="Q214" s="102"/>
    </row>
    <row r="215" spans="3:21" ht="13.5" customHeight="1" x14ac:dyDescent="0.15"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79"/>
      <c r="O215" s="80"/>
      <c r="P215" s="57"/>
      <c r="Q215" s="58"/>
      <c r="U215">
        <f>R215</f>
        <v>0</v>
      </c>
    </row>
    <row r="216" spans="3:21" ht="13.5" customHeight="1" x14ac:dyDescent="0.15"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99"/>
      <c r="O216" s="100"/>
      <c r="P216" s="101"/>
      <c r="Q216" s="102"/>
    </row>
    <row r="217" spans="3:21" ht="13.5" customHeight="1" x14ac:dyDescent="0.15">
      <c r="C217" s="45"/>
      <c r="D217" s="104" t="str">
        <f>IF(B217=" ","小　計","")</f>
        <v/>
      </c>
      <c r="E217" s="47"/>
      <c r="F217" s="48"/>
      <c r="G217" s="49"/>
      <c r="H217" s="180"/>
      <c r="I217" s="50"/>
      <c r="J217" s="51">
        <f>IF(ISBLANK($Q217),0,IF(ISERROR(VLOOKUP($Q217,[0]!代価,30,FALSE)),0,VLOOKUP($Q217,[0]!代価,30,FALSE)))</f>
        <v>0</v>
      </c>
      <c r="K217" s="122"/>
      <c r="L217" s="123">
        <f>IF(R217=TRUE,SUM(L5:L215),TRUNC(H217*K217))</f>
        <v>0</v>
      </c>
      <c r="M217" s="54"/>
      <c r="N217" s="79"/>
      <c r="O217" s="80"/>
      <c r="P217" s="57"/>
      <c r="Q217" s="81"/>
      <c r="R217" t="b">
        <f>EXACT(D217,"小　計")</f>
        <v>0</v>
      </c>
      <c r="S217" t="str">
        <f>IF(D217="小　計",L217,"")</f>
        <v/>
      </c>
      <c r="U217" t="b">
        <f>R217</f>
        <v>0</v>
      </c>
    </row>
    <row r="218" spans="3:21" ht="13.5" customHeight="1" x14ac:dyDescent="0.15">
      <c r="C218" s="106"/>
      <c r="D218" s="64"/>
      <c r="E218" s="65"/>
      <c r="F218" s="66"/>
      <c r="G218" s="67"/>
      <c r="H218" s="75"/>
      <c r="I218" s="68"/>
      <c r="J218" s="69"/>
      <c r="K218" s="124"/>
      <c r="L218" s="125"/>
      <c r="M218" s="72"/>
      <c r="N218" s="99"/>
      <c r="O218" s="100"/>
      <c r="P218" s="101"/>
      <c r="Q218" s="102"/>
    </row>
    <row r="219" spans="3:21" ht="13.5" customHeight="1" x14ac:dyDescent="0.15">
      <c r="C219" s="45"/>
      <c r="D219" s="46"/>
      <c r="E219" s="47"/>
      <c r="F219" s="48"/>
      <c r="G219" s="49"/>
      <c r="H219" s="180"/>
      <c r="I219" s="50"/>
      <c r="J219" s="111"/>
      <c r="K219" s="122"/>
      <c r="L219" s="123"/>
      <c r="M219" s="54"/>
      <c r="N219" s="79"/>
      <c r="O219" s="80"/>
      <c r="P219" s="57"/>
      <c r="Q219" s="81"/>
      <c r="U219">
        <f>R219</f>
        <v>0</v>
      </c>
    </row>
    <row r="220" spans="3:21" ht="13.5" customHeight="1" x14ac:dyDescent="0.15">
      <c r="S220">
        <f>IF(COUNT(S4:S217)&gt;1,"小計ｶﾞ2ﾂｱﾘﾏｽ",SUM(S4:S217))</f>
        <v>0</v>
      </c>
    </row>
    <row r="221" spans="3:21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ff" allowBlank="1" showInputMessage="1" showErrorMessage="1" sqref="J1:J45 H46:O84 J85:J89 H90:O128 J129:J133 H134:O172 J173:J177 J217:J65536 H178:O216" xr:uid="{00000000-0002-0000-0F00-000000000000}"/>
    <dataValidation imeMode="on" allowBlank="1" showInputMessage="1" showErrorMessage="1" sqref="C134:F172 C46:F84 C90:F128 C178:F216" xr:uid="{00000000-0002-0000-0F00-000001000000}"/>
    <dataValidation type="list" allowBlank="1" showInputMessage="1" showErrorMessage="1" sqref="G48:G84 G92:G128 G136:G172 G180:G216" xr:uid="{00000000-0002-0000-0F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113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</v>
      </c>
      <c r="Q1" s="5" t="s">
        <v>9</v>
      </c>
      <c r="R1">
        <f>e0!R177+1</f>
        <v>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e0!C5&amp;"-"&amp;e0!C9</f>
        <v>Ｅ-1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</v>
      </c>
      <c r="Q45" s="5" t="s">
        <v>9</v>
      </c>
      <c r="R45" s="10">
        <f>IF(D41="小　計",R1,R1+1)</f>
        <v>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</v>
      </c>
      <c r="Q89" s="5" t="s">
        <v>9</v>
      </c>
      <c r="R89" s="10">
        <f>IF(R1=R45,R45,IF(D85="小　計",R45,R45+1))</f>
        <v>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</v>
      </c>
      <c r="Q133" s="5" t="s">
        <v>9</v>
      </c>
      <c r="R133" s="10">
        <f>IF(R45=R89,R89,IF(D129="小　計",R89,R89+1))</f>
        <v>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6</v>
      </c>
      <c r="Q177" s="5" t="s">
        <v>9</v>
      </c>
      <c r="R177" s="10">
        <f>IF(R89=R133,R133,IF(D173="小　計",R133,R133+1))</f>
        <v>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000-000000000000}"/>
    <dataValidation imeMode="off" allowBlank="1" showInputMessage="1" showErrorMessage="1" sqref="H1:O1048576" xr:uid="{00000000-0002-0000-1000-000001000000}"/>
    <dataValidation type="list" allowBlank="1" showInputMessage="1" showErrorMessage="1" sqref="G92:G133 G48:G89 G136:G177 G180:G65536 G1 G4:G45" xr:uid="{00000000-0002-0000-10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22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7</v>
      </c>
      <c r="Q1" s="5" t="s">
        <v>9</v>
      </c>
      <c r="R1">
        <f>'e1'!R177+1</f>
        <v>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e0!C5&amp;"-"&amp;e0!C11</f>
        <v>Ｅ-2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8</v>
      </c>
      <c r="Q45" s="5" t="s">
        <v>9</v>
      </c>
      <c r="R45" s="10">
        <f>IF(D41="小　計",R1,R1+1)</f>
        <v>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9</v>
      </c>
      <c r="Q89" s="5" t="s">
        <v>9</v>
      </c>
      <c r="R89" s="10">
        <f>IF(R1=R45,R45,IF(D85="小　計",R45,R45+1))</f>
        <v>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10</v>
      </c>
      <c r="Q133" s="5" t="s">
        <v>9</v>
      </c>
      <c r="R133" s="10">
        <f>IF(R45=R89,R89,IF(D129="小　計",R89,R89+1))</f>
        <v>10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11</v>
      </c>
      <c r="Q177" s="5" t="s">
        <v>9</v>
      </c>
      <c r="R177" s="10">
        <f>IF(R89=R133,R133,IF(D173="小　計",R133,R133+1))</f>
        <v>11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100-000000000000}"/>
    <dataValidation imeMode="off" allowBlank="1" showInputMessage="1" showErrorMessage="1" sqref="H1:O1048576" xr:uid="{00000000-0002-0000-1100-000001000000}"/>
    <dataValidation type="list" allowBlank="1" showInputMessage="1" showErrorMessage="1" sqref="G92:G133 G48:G89 G136:G177 G180:G65536 G1 G4:G45" xr:uid="{00000000-0002-0000-11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112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12</v>
      </c>
      <c r="Q1" s="5" t="s">
        <v>9</v>
      </c>
      <c r="R1">
        <f>'e2'!R177+1</f>
        <v>12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e0!C5&amp;"-"&amp;e0!C13</f>
        <v>Ｅ-3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13</v>
      </c>
      <c r="Q45" s="5" t="s">
        <v>9</v>
      </c>
      <c r="R45" s="10">
        <f>IF(D41="小　計",R1,R1+1)</f>
        <v>13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14</v>
      </c>
      <c r="Q89" s="5" t="s">
        <v>9</v>
      </c>
      <c r="R89" s="10">
        <f>IF(R1=R45,R45,IF(D85="小　計",R45,R45+1))</f>
        <v>14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15</v>
      </c>
      <c r="Q133" s="5" t="s">
        <v>9</v>
      </c>
      <c r="R133" s="10">
        <f>IF(R45=R89,R89,IF(D129="小　計",R89,R89+1))</f>
        <v>15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16</v>
      </c>
      <c r="Q177" s="5" t="s">
        <v>9</v>
      </c>
      <c r="R177" s="10">
        <f>IF(R89=R133,R133,IF(D173="小　計",R133,R133+1))</f>
        <v>16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200-000000000000}"/>
    <dataValidation imeMode="off" allowBlank="1" showInputMessage="1" showErrorMessage="1" sqref="H1:O1048576" xr:uid="{00000000-0002-0000-1200-000001000000}"/>
    <dataValidation type="list" allowBlank="1" showInputMessage="1" showErrorMessage="1" sqref="G92:G133 G48:G89 G136:G177 G4:G45 G1 G180:G65536" xr:uid="{00000000-0002-0000-12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3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17</v>
      </c>
      <c r="Q1" s="5" t="s">
        <v>9</v>
      </c>
      <c r="R1">
        <f>'e3'!R177+1</f>
        <v>17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e0!C5&amp;"-"&amp;e0!C15</f>
        <v>Ｅ-4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ref="L11:L39" si="0">TRUNC(H11*K11)</f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46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18</v>
      </c>
      <c r="Q45" s="5" t="s">
        <v>9</v>
      </c>
      <c r="R45" s="10">
        <f>IF(D41="小　計",R1,R1+1)</f>
        <v>18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19</v>
      </c>
      <c r="Q89" s="5" t="s">
        <v>9</v>
      </c>
      <c r="R89" s="10">
        <f>IF(R1=R45,R45,IF(D85="小　計",R45,R45+1))</f>
        <v>19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20</v>
      </c>
      <c r="Q133" s="5" t="s">
        <v>9</v>
      </c>
      <c r="R133" s="10">
        <f>IF(R45=R89,R89,IF(D129="小　計",R89,R89+1))</f>
        <v>20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21</v>
      </c>
      <c r="Q177" s="5" t="s">
        <v>9</v>
      </c>
      <c r="R177" s="10">
        <f>IF(R89=R133,R133,IF(D173="小　計",R133,R133+1))</f>
        <v>21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300-000000000000}"/>
    <dataValidation imeMode="off" allowBlank="1" showInputMessage="1" showErrorMessage="1" sqref="H1:O1048576" xr:uid="{00000000-0002-0000-1300-000001000000}"/>
    <dataValidation type="list" allowBlank="1" showInputMessage="1" showErrorMessage="1" sqref="G92:G133 G48:G89 G180:G65536 G136:G177 G1 G4:G45" xr:uid="{00000000-0002-0000-13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1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22</v>
      </c>
      <c r="Q1" s="5" t="s">
        <v>9</v>
      </c>
      <c r="R1">
        <f>'e4'!R177+1</f>
        <v>22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e0!C5&amp;"-"&amp;e0!C17</f>
        <v>Ｅ-5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23</v>
      </c>
      <c r="Q45" s="5" t="s">
        <v>9</v>
      </c>
      <c r="R45" s="10">
        <f>IF(D41="小　計",R1,R1+1)</f>
        <v>23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24</v>
      </c>
      <c r="Q89" s="5" t="s">
        <v>9</v>
      </c>
      <c r="R89" s="10">
        <f>IF(R1=R45,R45,IF(D85="小　計",R45,R45+1))</f>
        <v>24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25</v>
      </c>
      <c r="Q133" s="5" t="s">
        <v>9</v>
      </c>
      <c r="R133" s="10">
        <f>IF(R45=R89,R89,IF(D129="小　計",R89,R89+1))</f>
        <v>25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26</v>
      </c>
      <c r="Q177" s="5" t="s">
        <v>9</v>
      </c>
      <c r="R177" s="10">
        <f>IF(R89=R133,R133,IF(D173="小　計",R133,R133+1))</f>
        <v>26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400-000000000000}"/>
    <dataValidation imeMode="off" allowBlank="1" showInputMessage="1" showErrorMessage="1" sqref="H1:O1048576" xr:uid="{00000000-0002-0000-1400-000001000000}"/>
    <dataValidation type="list" allowBlank="1" showInputMessage="1" showErrorMessage="1" sqref="G92:G133 G48:G89 G136:G177 G180:G65536 G1 G4:G45" xr:uid="{00000000-0002-0000-14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211">
    <tabColor theme="5" tint="0.59999389629810485"/>
  </sheetPr>
  <dimension ref="A1:X542"/>
  <sheetViews>
    <sheetView showZeros="0" view="pageBreakPreview" topLeftCell="E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27</v>
      </c>
      <c r="Q1" s="5" t="s">
        <v>9</v>
      </c>
      <c r="R1">
        <f>'e5'!R177+1</f>
        <v>27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e0!C5&amp;"-"&amp;e0!C19</f>
        <v>Ｅ-6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28</v>
      </c>
      <c r="Q45" s="5" t="s">
        <v>9</v>
      </c>
      <c r="R45" s="10">
        <f>IF(D41="小　計",R1,R1+1)</f>
        <v>28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29</v>
      </c>
      <c r="Q89" s="5" t="s">
        <v>9</v>
      </c>
      <c r="R89" s="10">
        <f>IF(R1=R45,R45,IF(D85="小　計",R45,R45+1))</f>
        <v>29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30</v>
      </c>
      <c r="Q133" s="5" t="s">
        <v>9</v>
      </c>
      <c r="R133" s="10">
        <f>IF(R45=R89,R89,IF(D129="小　計",R89,R89+1))</f>
        <v>30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31</v>
      </c>
      <c r="Q177" s="5" t="s">
        <v>9</v>
      </c>
      <c r="R177" s="10">
        <f>IF(R89=R133,R133,IF(D173="小　計",R133,R133+1))</f>
        <v>31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500-000000000000}"/>
    <dataValidation imeMode="off" allowBlank="1" showInputMessage="1" showErrorMessage="1" sqref="H1:O1048576" xr:uid="{00000000-0002-0000-1500-000001000000}"/>
    <dataValidation type="list" allowBlank="1" showInputMessage="1" showErrorMessage="1" sqref="G92:G133 G48:G89 G136:G177 G4:G45 G1 G180:G65536" xr:uid="{00000000-0002-0000-15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1111">
    <tabColor theme="5" tint="0.59999389629810485"/>
  </sheetPr>
  <dimension ref="A1:X542"/>
  <sheetViews>
    <sheetView showZeros="0" view="pageBreakPreview" topLeftCell="E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32</v>
      </c>
      <c r="Q1" s="5" t="s">
        <v>9</v>
      </c>
      <c r="R1">
        <f>'e6'!R177+1</f>
        <v>32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e0!C5&amp;"-"&amp;e0!C21</f>
        <v>Ｅ-7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33</v>
      </c>
      <c r="Q45" s="5" t="s">
        <v>9</v>
      </c>
      <c r="R45" s="10">
        <f>IF(D41="小　計",R1,R1+1)</f>
        <v>33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34</v>
      </c>
      <c r="Q89" s="5" t="s">
        <v>9</v>
      </c>
      <c r="R89" s="10">
        <f>IF(R1=R45,R45,IF(D85="小　計",R45,R45+1))</f>
        <v>34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35</v>
      </c>
      <c r="Q133" s="5" t="s">
        <v>9</v>
      </c>
      <c r="R133" s="10">
        <f>IF(R45=R89,R89,IF(D129="小　計",R89,R89+1))</f>
        <v>35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36</v>
      </c>
      <c r="Q177" s="5" t="s">
        <v>9</v>
      </c>
      <c r="R177" s="10">
        <f>IF(R89=R133,R133,IF(D173="小　計",R133,R133+1))</f>
        <v>36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600-000000000000}"/>
    <dataValidation imeMode="off" allowBlank="1" showInputMessage="1" showErrorMessage="1" sqref="H1:O1048576" xr:uid="{00000000-0002-0000-1600-000001000000}"/>
    <dataValidation type="list" allowBlank="1" showInputMessage="1" showErrorMessage="1" sqref="G92:G133 G48:G89 G136:G177 G4:G45 G1 G180:G65536" xr:uid="{00000000-0002-0000-16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37</v>
      </c>
      <c r="Q1" s="5" t="s">
        <v>9</v>
      </c>
      <c r="R1">
        <f>'e7'!R177+1</f>
        <v>37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e0!C5&amp;"-"&amp;e0!C23</f>
        <v>Ｅ-8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38</v>
      </c>
      <c r="Q45" s="5" t="s">
        <v>9</v>
      </c>
      <c r="R45" s="10">
        <f>IF(D41="小　計",R1,R1+1)</f>
        <v>38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39</v>
      </c>
      <c r="Q89" s="5" t="s">
        <v>9</v>
      </c>
      <c r="R89" s="10">
        <f>IF(R1=R45,R45,IF(D85="小　計",R45,R45+1))</f>
        <v>39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40</v>
      </c>
      <c r="Q133" s="5" t="s">
        <v>9</v>
      </c>
      <c r="R133" s="10">
        <f>IF(R45=R89,R89,IF(D129="小　計",R89,R89+1))</f>
        <v>40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41</v>
      </c>
      <c r="Q177" s="5" t="s">
        <v>9</v>
      </c>
      <c r="R177" s="10">
        <f>IF(R89=R133,R133,IF(D173="小　計",R133,R133+1))</f>
        <v>41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700-000000000000}"/>
    <dataValidation imeMode="off" allowBlank="1" showInputMessage="1" showErrorMessage="1" sqref="H1:O1048576" xr:uid="{00000000-0002-0000-1700-000001000000}"/>
    <dataValidation type="list" allowBlank="1" showInputMessage="1" showErrorMessage="1" sqref="G92:G133 G48:G89 G136:G177 G4:G45 G1 G180:G65536" xr:uid="{00000000-0002-0000-17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141">
    <tabColor theme="5" tint="0.59999389629810485"/>
  </sheetPr>
  <dimension ref="A1:X542"/>
  <sheetViews>
    <sheetView showZeros="0" view="pageBreakPreview" topLeftCell="H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42</v>
      </c>
      <c r="Q1" s="5" t="s">
        <v>9</v>
      </c>
      <c r="R1">
        <f>'e8'!R177+1</f>
        <v>42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e0!C5&amp;"-"&amp;e0!C25</f>
        <v>Ｅ-9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43</v>
      </c>
      <c r="Q45" s="5" t="s">
        <v>9</v>
      </c>
      <c r="R45" s="10">
        <f>IF(D41="小　計",R1,R1+1)</f>
        <v>43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44</v>
      </c>
      <c r="Q89" s="5" t="s">
        <v>9</v>
      </c>
      <c r="R89" s="10">
        <f>IF(R1=R45,R45,IF(D85="小　計",R45,R45+1))</f>
        <v>44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45</v>
      </c>
      <c r="Q133" s="5" t="s">
        <v>9</v>
      </c>
      <c r="R133" s="10">
        <f>IF(R45=R89,R89,IF(D129="小　計",R89,R89+1))</f>
        <v>45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46</v>
      </c>
      <c r="Q177" s="5" t="s">
        <v>9</v>
      </c>
      <c r="R177" s="10">
        <f>IF(R89=R133,R133,IF(D173="小　計",R133,R133+1))</f>
        <v>46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800-000000000000}"/>
    <dataValidation imeMode="off" allowBlank="1" showInputMessage="1" showErrorMessage="1" sqref="H1:O1048576" xr:uid="{00000000-0002-0000-1800-000001000000}"/>
    <dataValidation type="list" allowBlank="1" showInputMessage="1" showErrorMessage="1" sqref="G92:G133 G48:G89 G136:G177 G4:G45 G1 G180:G65536" xr:uid="{00000000-0002-0000-18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13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47</v>
      </c>
      <c r="Q1" s="5" t="s">
        <v>9</v>
      </c>
      <c r="R1">
        <f>'e9'!R177+1</f>
        <v>47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e0!C5&amp;"-"&amp;e0!C27</f>
        <v>Ｅ-10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48</v>
      </c>
      <c r="Q45" s="5" t="s">
        <v>9</v>
      </c>
      <c r="R45" s="10">
        <f>IF(D41="小　計",R1,R1+1)</f>
        <v>48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49</v>
      </c>
      <c r="Q89" s="5" t="s">
        <v>9</v>
      </c>
      <c r="R89" s="10">
        <f>IF(R1=R45,R45,IF(D85="小　計",R45,R45+1))</f>
        <v>49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50</v>
      </c>
      <c r="Q133" s="5" t="s">
        <v>9</v>
      </c>
      <c r="R133" s="10">
        <f>IF(R45=R89,R89,IF(D129="小　計",R89,R89+1))</f>
        <v>50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51</v>
      </c>
      <c r="Q177" s="5" t="s">
        <v>9</v>
      </c>
      <c r="R177" s="10">
        <f>IF(R89=R133,R133,IF(D173="小　計",R133,R133+1))</f>
        <v>51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900-000000000000}"/>
    <dataValidation imeMode="off" allowBlank="1" showInputMessage="1" showErrorMessage="1" sqref="H1:O1048576" xr:uid="{00000000-0002-0000-1900-000001000000}"/>
    <dataValidation type="list" allowBlank="1" showInputMessage="1" showErrorMessage="1" sqref="G92:G133 G48:G89 G136:G177 G4:G45 G1 G180:G65536" xr:uid="{00000000-0002-0000-19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12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52</v>
      </c>
      <c r="Q1" s="5" t="s">
        <v>9</v>
      </c>
      <c r="R1">
        <f>'e10'!R177+1</f>
        <v>52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e0!C5&amp;"-"&amp;e0!C29</f>
        <v>Ｅ-11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53</v>
      </c>
      <c r="Q45" s="5" t="s">
        <v>9</v>
      </c>
      <c r="R45" s="10">
        <f>IF(D41="小　計",R1,R1+1)</f>
        <v>53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54</v>
      </c>
      <c r="Q89" s="5" t="s">
        <v>9</v>
      </c>
      <c r="R89" s="10">
        <f>IF(R1=R45,R45,IF(D85="小　計",R45,R45+1))</f>
        <v>54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55</v>
      </c>
      <c r="Q133" s="5" t="s">
        <v>9</v>
      </c>
      <c r="R133" s="10">
        <f>IF(R45=R89,R89,IF(D129="小　計",R89,R89+1))</f>
        <v>55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56</v>
      </c>
      <c r="Q177" s="5" t="s">
        <v>9</v>
      </c>
      <c r="R177" s="10">
        <f>IF(R89=R133,R133,IF(D173="小　計",R133,R133+1))</f>
        <v>56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A00-000000000000}"/>
    <dataValidation imeMode="off" allowBlank="1" showInputMessage="1" showErrorMessage="1" sqref="H1:O1048576" xr:uid="{00000000-0002-0000-1A00-000001000000}"/>
    <dataValidation type="list" allowBlank="1" showInputMessage="1" showErrorMessage="1" sqref="G92:G133 G48:G89 G136:G177 G4:G45 G1 G180:G65536" xr:uid="{00000000-0002-0000-1A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111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57</v>
      </c>
      <c r="Q1" s="5" t="s">
        <v>9</v>
      </c>
      <c r="R1">
        <f>'e11'!R177+1</f>
        <v>57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e0!C5&amp;"-"&amp;e0!C31</f>
        <v>Ｅ-12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58</v>
      </c>
      <c r="Q45" s="5" t="s">
        <v>9</v>
      </c>
      <c r="R45" s="10">
        <f>IF(D41="小　計",R1,R1+1)</f>
        <v>58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59</v>
      </c>
      <c r="Q89" s="5" t="s">
        <v>9</v>
      </c>
      <c r="R89" s="10">
        <f>IF(R1=R45,R45,IF(D85="小　計",R45,R45+1))</f>
        <v>59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60</v>
      </c>
      <c r="Q133" s="5" t="s">
        <v>9</v>
      </c>
      <c r="R133" s="10">
        <f>IF(R45=R89,R89,IF(D129="小　計",R89,R89+1))</f>
        <v>60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61</v>
      </c>
      <c r="Q177" s="5" t="s">
        <v>9</v>
      </c>
      <c r="R177" s="10">
        <f>IF(R89=R133,R133,IF(D173="小　計",R133,R133+1))</f>
        <v>61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B00-000000000000}"/>
    <dataValidation imeMode="off" allowBlank="1" showInputMessage="1" showErrorMessage="1" sqref="H1:O1048576" xr:uid="{00000000-0002-0000-1B00-000001000000}"/>
    <dataValidation type="list" allowBlank="1" showInputMessage="1" showErrorMessage="1" sqref="G92:G133 G48:G89 G136:G177 G4:G45 G1 G180:G65536" xr:uid="{00000000-0002-0000-1B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13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62</v>
      </c>
      <c r="Q1" s="5" t="s">
        <v>9</v>
      </c>
      <c r="R1">
        <f>'e12'!R177+1</f>
        <v>62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e0!C5&amp;"-"&amp;e0!C33</f>
        <v>Ｅ-13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63</v>
      </c>
      <c r="Q45" s="5" t="s">
        <v>9</v>
      </c>
      <c r="R45" s="10">
        <f>IF(D41="小　計",R1,R1+1)</f>
        <v>63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64</v>
      </c>
      <c r="Q89" s="5" t="s">
        <v>9</v>
      </c>
      <c r="R89" s="10">
        <f>IF(R1=R45,R45,IF(D85="小　計",R45,R45+1))</f>
        <v>64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65</v>
      </c>
      <c r="Q133" s="5" t="s">
        <v>9</v>
      </c>
      <c r="R133" s="10">
        <f>IF(R45=R89,R89,IF(D129="小　計",R89,R89+1))</f>
        <v>65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66</v>
      </c>
      <c r="Q177" s="5" t="s">
        <v>9</v>
      </c>
      <c r="R177" s="10">
        <f>IF(R89=R133,R133,IF(D173="小　計",R133,R133+1))</f>
        <v>66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C00-000000000000}"/>
    <dataValidation imeMode="off" allowBlank="1" showInputMessage="1" showErrorMessage="1" sqref="H1:O1048576" xr:uid="{00000000-0002-0000-1C00-000001000000}"/>
    <dataValidation type="list" allowBlank="1" showInputMessage="1" showErrorMessage="1" sqref="G92:G133 G48:G89 G136:G177 G4:G45 G1 G180:G65536" xr:uid="{00000000-0002-0000-1C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112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G30" sqref="G30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67</v>
      </c>
      <c r="Q1" s="5" t="s">
        <v>9</v>
      </c>
      <c r="R1">
        <f>'e13'!R177+1</f>
        <v>67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4" t="str">
        <f>e0!C5&amp;"-"&amp;e0!C35</f>
        <v>Ｅ-14</v>
      </c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68</v>
      </c>
      <c r="Q45" s="5" t="s">
        <v>9</v>
      </c>
      <c r="R45" s="10">
        <f>IF(D41="小　計",R1,R1+1)</f>
        <v>68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69</v>
      </c>
      <c r="Q89" s="5" t="s">
        <v>9</v>
      </c>
      <c r="R89" s="10">
        <f>IF(R1=R45,R45,IF(D85="小　計",R45,R45+1))</f>
        <v>69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70</v>
      </c>
      <c r="Q133" s="5" t="s">
        <v>9</v>
      </c>
      <c r="R133" s="10">
        <f>IF(R45=R89,R89,IF(D129="小　計",R89,R89+1))</f>
        <v>70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71</v>
      </c>
      <c r="Q177" s="5" t="s">
        <v>9</v>
      </c>
      <c r="R177" s="10">
        <f>IF(R89=R133,R133,IF(D173="小　計",R133,R133+1))</f>
        <v>71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D00-000000000000}"/>
    <dataValidation imeMode="off" allowBlank="1" showInputMessage="1" showErrorMessage="1" sqref="H1:O1048576" xr:uid="{00000000-0002-0000-1D00-000001000000}"/>
    <dataValidation type="list" allowBlank="1" showInputMessage="1" showErrorMessage="1" sqref="G92:G133 G48:G89 G136:G177 G4:G45 G1 G180:G65536" xr:uid="{00000000-0002-0000-1D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12111">
    <tabColor theme="0"/>
  </sheetPr>
  <dimension ref="A1:X542"/>
  <sheetViews>
    <sheetView showZeros="0" view="pageBreakPreview" topLeftCell="B1" zoomScaleNormal="100" zoomScaleSheetLayoutView="100" workbookViewId="0">
      <selection activeCell="V3" sqref="V3:AA3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72</v>
      </c>
      <c r="Q1" s="5" t="s">
        <v>9</v>
      </c>
      <c r="R1">
        <f>'e14'!R177+1</f>
        <v>72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93"/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73</v>
      </c>
      <c r="Q45" s="5" t="s">
        <v>9</v>
      </c>
      <c r="R45" s="10">
        <f>IF(D41="小　計",R1,R1+1)</f>
        <v>73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74</v>
      </c>
      <c r="Q89" s="5" t="s">
        <v>9</v>
      </c>
      <c r="R89" s="10">
        <f>IF(R1=R45,R45,IF(D85="小　計",R45,R45+1))</f>
        <v>74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75</v>
      </c>
      <c r="Q133" s="5" t="s">
        <v>9</v>
      </c>
      <c r="R133" s="10">
        <f>IF(R45=R89,R89,IF(D129="小　計",R89,R89+1))</f>
        <v>75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76</v>
      </c>
      <c r="Q177" s="5" t="s">
        <v>9</v>
      </c>
      <c r="R177" s="10">
        <f>IF(R89=R133,R133,IF(D173="小　計",R133,R133+1))</f>
        <v>76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C178:D179"/>
    <mergeCell ref="E178:F179"/>
    <mergeCell ref="G178:G179"/>
    <mergeCell ref="C89:D89"/>
    <mergeCell ref="C90:D91"/>
    <mergeCell ref="E90:F91"/>
    <mergeCell ref="G90:G91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E00-000000000000}"/>
    <dataValidation imeMode="off" allowBlank="1" showInputMessage="1" showErrorMessage="1" sqref="H1:O1048576" xr:uid="{00000000-0002-0000-1E00-000001000000}"/>
    <dataValidation type="list" allowBlank="1" showInputMessage="1" showErrorMessage="1" sqref="G92:G133 G48:G89 G136:G177 G4:G45 G1 G180:G65536" xr:uid="{00000000-0002-0000-1E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111111">
    <tabColor theme="0"/>
  </sheetPr>
  <dimension ref="A1:X542"/>
  <sheetViews>
    <sheetView showZeros="0" view="pageBreakPreview" topLeftCell="B1" zoomScaleNormal="100" zoomScaleSheetLayoutView="100" workbookViewId="0">
      <selection activeCell="V3" sqref="V3:AA3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17" t="s">
        <v>2</v>
      </c>
      <c r="D1" s="217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77</v>
      </c>
      <c r="Q1" s="5" t="s">
        <v>9</v>
      </c>
      <c r="R1">
        <f>'a26'!R177+1</f>
        <v>77</v>
      </c>
    </row>
    <row r="2" spans="1:23" ht="13.5" customHeight="1" x14ac:dyDescent="0.15">
      <c r="C2" s="214" t="s">
        <v>3</v>
      </c>
      <c r="D2" s="214"/>
      <c r="E2" s="214" t="s">
        <v>4</v>
      </c>
      <c r="F2" s="214"/>
      <c r="G2" s="214" t="s">
        <v>0</v>
      </c>
      <c r="H2" s="214" t="s">
        <v>5</v>
      </c>
      <c r="I2" s="214"/>
      <c r="J2" s="215" t="s">
        <v>47</v>
      </c>
      <c r="K2" s="215" t="s">
        <v>1</v>
      </c>
      <c r="L2" s="214" t="s">
        <v>6</v>
      </c>
      <c r="M2" s="214"/>
      <c r="N2" s="216" t="s">
        <v>7</v>
      </c>
      <c r="O2" s="216"/>
      <c r="P2" s="214" t="s">
        <v>10</v>
      </c>
      <c r="Q2" s="214"/>
      <c r="V2">
        <f>SUM(V5:V219)</f>
        <v>0</v>
      </c>
      <c r="W2">
        <f>SUM(W5:W219)</f>
        <v>0</v>
      </c>
    </row>
    <row r="3" spans="1:23" ht="13.5" customHeight="1" x14ac:dyDescent="0.15">
      <c r="C3" s="214"/>
      <c r="D3" s="214"/>
      <c r="E3" s="214"/>
      <c r="F3" s="214"/>
      <c r="G3" s="214"/>
      <c r="H3" s="214"/>
      <c r="I3" s="214"/>
      <c r="J3" s="215"/>
      <c r="K3" s="215"/>
      <c r="L3" s="214"/>
      <c r="M3" s="214"/>
      <c r="N3" s="35" t="s">
        <v>34</v>
      </c>
      <c r="O3" s="35" t="s">
        <v>8</v>
      </c>
      <c r="P3" s="214"/>
      <c r="Q3" s="214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93"/>
      <c r="D5" s="94"/>
      <c r="E5" s="84"/>
      <c r="F5" s="95"/>
      <c r="G5" s="86"/>
      <c r="H5" s="179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0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0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0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0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0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0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0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0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0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0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0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0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0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0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0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0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0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0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1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78</v>
      </c>
      <c r="Q45" s="5" t="s">
        <v>9</v>
      </c>
      <c r="R45" s="10">
        <f>IF(D41="小　計",R1,R1+1)</f>
        <v>78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4" t="s">
        <v>3</v>
      </c>
      <c r="D46" s="214"/>
      <c r="E46" s="214" t="s">
        <v>4</v>
      </c>
      <c r="F46" s="214"/>
      <c r="G46" s="214" t="s">
        <v>0</v>
      </c>
      <c r="H46" s="214" t="s">
        <v>5</v>
      </c>
      <c r="I46" s="214"/>
      <c r="J46" s="215" t="s">
        <v>47</v>
      </c>
      <c r="K46" s="215" t="s">
        <v>1</v>
      </c>
      <c r="L46" s="214" t="s">
        <v>6</v>
      </c>
      <c r="M46" s="214"/>
      <c r="N46" s="216" t="s">
        <v>7</v>
      </c>
      <c r="O46" s="216"/>
      <c r="P46" s="214" t="s">
        <v>10</v>
      </c>
      <c r="Q46" s="214"/>
      <c r="T46" t="str">
        <f>Q47&amp;"P"</f>
        <v>P</v>
      </c>
    </row>
    <row r="47" spans="1:24" ht="13.5" customHeight="1" x14ac:dyDescent="0.15">
      <c r="A47" s="12">
        <f>Q47</f>
        <v>0</v>
      </c>
      <c r="C47" s="219"/>
      <c r="D47" s="219"/>
      <c r="E47" s="219"/>
      <c r="F47" s="219"/>
      <c r="G47" s="219"/>
      <c r="H47" s="219"/>
      <c r="I47" s="219"/>
      <c r="J47" s="220"/>
      <c r="K47" s="220"/>
      <c r="L47" s="219"/>
      <c r="M47" s="219"/>
      <c r="N47" s="121" t="s">
        <v>34</v>
      </c>
      <c r="O47" s="121" t="s">
        <v>8</v>
      </c>
      <c r="P47" s="219"/>
      <c r="Q47" s="219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0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0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0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0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0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0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0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0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0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0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0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0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0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0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0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0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0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0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0"/>
      <c r="I85" s="126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7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1"/>
      <c r="I87" s="128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79</v>
      </c>
      <c r="Q89" s="5" t="s">
        <v>9</v>
      </c>
      <c r="R89" s="10">
        <f>IF(R1=R45,R45,IF(D85="小　計",R45,R45+1))</f>
        <v>79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4" t="s">
        <v>3</v>
      </c>
      <c r="D90" s="214"/>
      <c r="E90" s="214" t="s">
        <v>4</v>
      </c>
      <c r="F90" s="214"/>
      <c r="G90" s="214" t="s">
        <v>0</v>
      </c>
      <c r="H90" s="214" t="s">
        <v>5</v>
      </c>
      <c r="I90" s="214"/>
      <c r="J90" s="215" t="s">
        <v>47</v>
      </c>
      <c r="K90" s="215" t="s">
        <v>1</v>
      </c>
      <c r="L90" s="214" t="s">
        <v>6</v>
      </c>
      <c r="M90" s="214"/>
      <c r="N90" s="216" t="s">
        <v>7</v>
      </c>
      <c r="O90" s="216"/>
      <c r="P90" s="214" t="s">
        <v>10</v>
      </c>
      <c r="Q90" s="214"/>
      <c r="T90" t="str">
        <f>Q91&amp;"P"</f>
        <v>P</v>
      </c>
    </row>
    <row r="91" spans="1:24" ht="13.5" customHeight="1" x14ac:dyDescent="0.15">
      <c r="A91" s="12">
        <f>Q91</f>
        <v>0</v>
      </c>
      <c r="C91" s="214"/>
      <c r="D91" s="214"/>
      <c r="E91" s="214"/>
      <c r="F91" s="214"/>
      <c r="G91" s="214"/>
      <c r="H91" s="214"/>
      <c r="I91" s="214"/>
      <c r="J91" s="215"/>
      <c r="K91" s="215"/>
      <c r="L91" s="214"/>
      <c r="M91" s="214"/>
      <c r="N91" s="35" t="s">
        <v>34</v>
      </c>
      <c r="O91" s="35" t="s">
        <v>8</v>
      </c>
      <c r="P91" s="214"/>
      <c r="Q91" s="214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0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0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0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0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0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0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0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0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0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0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0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0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0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0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0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0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0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0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0"/>
      <c r="I129" s="126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7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1"/>
      <c r="I131" s="128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80</v>
      </c>
      <c r="Q133" s="5" t="s">
        <v>9</v>
      </c>
      <c r="R133" s="10">
        <f>IF(R45=R89,R89,IF(D129="小　計",R89,R89+1))</f>
        <v>80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4" t="s">
        <v>3</v>
      </c>
      <c r="D134" s="214"/>
      <c r="E134" s="214" t="s">
        <v>4</v>
      </c>
      <c r="F134" s="214"/>
      <c r="G134" s="214" t="s">
        <v>0</v>
      </c>
      <c r="H134" s="214" t="s">
        <v>5</v>
      </c>
      <c r="I134" s="214"/>
      <c r="J134" s="215" t="s">
        <v>47</v>
      </c>
      <c r="K134" s="215" t="s">
        <v>1</v>
      </c>
      <c r="L134" s="214" t="s">
        <v>6</v>
      </c>
      <c r="M134" s="214"/>
      <c r="N134" s="216" t="s">
        <v>7</v>
      </c>
      <c r="O134" s="216"/>
      <c r="P134" s="214" t="s">
        <v>10</v>
      </c>
      <c r="Q134" s="214"/>
      <c r="T134" t="str">
        <f>Q135&amp;"P"</f>
        <v>P</v>
      </c>
    </row>
    <row r="135" spans="1:24" ht="13.5" customHeight="1" x14ac:dyDescent="0.15">
      <c r="A135" s="12">
        <f>Q135</f>
        <v>0</v>
      </c>
      <c r="C135" s="214"/>
      <c r="D135" s="214"/>
      <c r="E135" s="214"/>
      <c r="F135" s="214"/>
      <c r="G135" s="214"/>
      <c r="H135" s="214"/>
      <c r="I135" s="214"/>
      <c r="J135" s="215"/>
      <c r="K135" s="215"/>
      <c r="L135" s="214"/>
      <c r="M135" s="214"/>
      <c r="N135" s="35" t="s">
        <v>34</v>
      </c>
      <c r="O135" s="35" t="s">
        <v>8</v>
      </c>
      <c r="P135" s="214"/>
      <c r="Q135" s="214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0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0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0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0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0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0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0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0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0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0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0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0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0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0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0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0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0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0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0"/>
      <c r="I173" s="126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7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1"/>
      <c r="I175" s="128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81</v>
      </c>
      <c r="Q177" s="5" t="s">
        <v>9</v>
      </c>
      <c r="R177" s="10">
        <f>IF(R89=R133,R133,IF(D173="小　計",R133,R133+1))</f>
        <v>81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4" t="s">
        <v>3</v>
      </c>
      <c r="D178" s="214"/>
      <c r="E178" s="214" t="s">
        <v>4</v>
      </c>
      <c r="F178" s="214"/>
      <c r="G178" s="214" t="s">
        <v>0</v>
      </c>
      <c r="H178" s="214" t="s">
        <v>5</v>
      </c>
      <c r="I178" s="214"/>
      <c r="J178" s="215" t="s">
        <v>47</v>
      </c>
      <c r="K178" s="215" t="s">
        <v>1</v>
      </c>
      <c r="L178" s="214" t="s">
        <v>6</v>
      </c>
      <c r="M178" s="214"/>
      <c r="N178" s="216" t="s">
        <v>7</v>
      </c>
      <c r="O178" s="216"/>
      <c r="P178" s="214" t="s">
        <v>10</v>
      </c>
      <c r="Q178" s="214"/>
      <c r="T178" t="str">
        <f>Q179&amp;"P"</f>
        <v>P</v>
      </c>
    </row>
    <row r="179" spans="1:23" ht="13.5" customHeight="1" x14ac:dyDescent="0.15">
      <c r="A179" s="12">
        <f>Q179</f>
        <v>0</v>
      </c>
      <c r="C179" s="214"/>
      <c r="D179" s="214"/>
      <c r="E179" s="214"/>
      <c r="F179" s="214"/>
      <c r="G179" s="214"/>
      <c r="H179" s="214"/>
      <c r="I179" s="214"/>
      <c r="J179" s="215"/>
      <c r="K179" s="215"/>
      <c r="L179" s="214"/>
      <c r="M179" s="214"/>
      <c r="N179" s="35" t="s">
        <v>34</v>
      </c>
      <c r="O179" s="35" t="s">
        <v>8</v>
      </c>
      <c r="P179" s="214"/>
      <c r="Q179" s="214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0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0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0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0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0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0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0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0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0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0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0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0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0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0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0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0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0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0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0"/>
      <c r="I217" s="126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7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1"/>
      <c r="I219" s="128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H2:I3"/>
    <mergeCell ref="K2:K3"/>
    <mergeCell ref="L2:M3"/>
    <mergeCell ref="N2:O2"/>
    <mergeCell ref="J2:J3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</mergeCells>
  <phoneticPr fontId="2"/>
  <dataValidations count="3">
    <dataValidation imeMode="on" allowBlank="1" showInputMessage="1" showErrorMessage="1" sqref="C1:F1048576" xr:uid="{00000000-0002-0000-1F00-000000000000}"/>
    <dataValidation imeMode="off" allowBlank="1" showInputMessage="1" showErrorMessage="1" sqref="H1:O1048576" xr:uid="{00000000-0002-0000-1F00-000001000000}"/>
    <dataValidation type="list" allowBlank="1" showInputMessage="1" showErrorMessage="1" sqref="G92:G133 G48:G89 G136:G177 G4:G45 G1 G180:G65536" xr:uid="{00000000-0002-0000-1F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31</vt:i4>
      </vt:variant>
      <vt:variant>
        <vt:lpstr>名前付き一覧</vt:lpstr>
      </vt:variant>
      <vt:variant>
        <vt:i4>31</vt:i4>
      </vt:variant>
    </vt:vector>
  </HeadingPairs>
  <TitlesOfParts>
    <vt:vector size="62" baseType="lpstr">
      <vt:lpstr>Sheet1</vt:lpstr>
      <vt:lpstr>大内訳</vt:lpstr>
      <vt:lpstr>m0</vt:lpstr>
      <vt:lpstr>m1衛生器具</vt:lpstr>
      <vt:lpstr>m2給水</vt:lpstr>
      <vt:lpstr>m3給湯</vt:lpstr>
      <vt:lpstr>m4排水</vt:lpstr>
      <vt:lpstr>m5ガス</vt:lpstr>
      <vt:lpstr>m6空調機器</vt:lpstr>
      <vt:lpstr>ｍ7空調配管</vt:lpstr>
      <vt:lpstr>m8換気機器</vt:lpstr>
      <vt:lpstr>m9換気ﾀﾞｸﾄ</vt:lpstr>
      <vt:lpstr>m10</vt:lpstr>
      <vt:lpstr>m11</vt:lpstr>
      <vt:lpstr>e0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e14</vt:lpstr>
      <vt:lpstr>a26</vt:lpstr>
      <vt:lpstr>a27</vt:lpstr>
      <vt:lpstr>'a26'!Print_Area</vt:lpstr>
      <vt:lpstr>'a27'!Print_Area</vt:lpstr>
      <vt:lpstr>e0!Print_Area</vt:lpstr>
      <vt:lpstr>'e1'!Print_Area</vt:lpstr>
      <vt:lpstr>'e10'!Print_Area</vt:lpstr>
      <vt:lpstr>'e11'!Print_Area</vt:lpstr>
      <vt:lpstr>'e12'!Print_Area</vt:lpstr>
      <vt:lpstr>'e13'!Print_Area</vt:lpstr>
      <vt:lpstr>'e14'!Print_Area</vt:lpstr>
      <vt:lpstr>'e2'!Print_Area</vt:lpstr>
      <vt:lpstr>'e3'!Print_Area</vt:lpstr>
      <vt:lpstr>'e4'!Print_Area</vt:lpstr>
      <vt:lpstr>'e5'!Print_Area</vt:lpstr>
      <vt:lpstr>'e6'!Print_Area</vt:lpstr>
      <vt:lpstr>'e7'!Print_Area</vt:lpstr>
      <vt:lpstr>'e8'!Print_Area</vt:lpstr>
      <vt:lpstr>'e9'!Print_Area</vt:lpstr>
      <vt:lpstr>m0!Print_Area</vt:lpstr>
      <vt:lpstr>'m10'!Print_Area</vt:lpstr>
      <vt:lpstr>'m11'!Print_Area</vt:lpstr>
      <vt:lpstr>m1衛生器具!Print_Area</vt:lpstr>
      <vt:lpstr>m2給水!Print_Area</vt:lpstr>
      <vt:lpstr>m3給湯!Print_Area</vt:lpstr>
      <vt:lpstr>m4排水!Print_Area</vt:lpstr>
      <vt:lpstr>m5ガス!Print_Area</vt:lpstr>
      <vt:lpstr>m6空調機器!Print_Area</vt:lpstr>
      <vt:lpstr>ｍ7空調配管!Print_Area</vt:lpstr>
      <vt:lpstr>m8換気機器!Print_Area</vt:lpstr>
      <vt:lpstr>m9換気ﾀﾞｸﾄ!Print_Area</vt:lpstr>
      <vt:lpstr>大内訳!Print_Area</vt:lpstr>
      <vt:lpstr>範囲</vt:lpstr>
    </vt:vector>
  </TitlesOfParts>
  <Company>山崎設備設計事務所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山崎設備設計事務所</dc:creator>
  <cp:lastModifiedBy>大輔 千寺丸</cp:lastModifiedBy>
  <cp:lastPrinted>2026-03-19T05:21:30Z</cp:lastPrinted>
  <dcterms:created xsi:type="dcterms:W3CDTF">2001-09-05T06:02:47Z</dcterms:created>
  <dcterms:modified xsi:type="dcterms:W3CDTF">2026-03-26T08:17:45Z</dcterms:modified>
</cp:coreProperties>
</file>